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设备汇总表" sheetId="1" r:id="rId1"/>
    <sheet name="高新区厂房" sheetId="2" r:id="rId2"/>
    <sheet name="麻演旧厂" sheetId="3" r:id="rId3"/>
    <sheet name="其他资产-1" sheetId="4" r:id="rId4"/>
    <sheet name="其他资产-2" sheetId="5" r:id="rId5"/>
  </sheet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M125" i="5"/>
  <c r="G125"/>
  <c r="I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124" s="1"/>
  <c r="I86"/>
  <c r="I125" s="1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86" s="1"/>
  <c r="L5"/>
  <c r="N97" i="4"/>
  <c r="K97"/>
  <c r="I97"/>
  <c r="J59"/>
  <c r="J58"/>
  <c r="J51"/>
  <c r="M50"/>
  <c r="M49"/>
  <c r="M48"/>
  <c r="M47"/>
  <c r="M46"/>
  <c r="M45"/>
  <c r="M44"/>
  <c r="M51" s="1"/>
  <c r="M43"/>
  <c r="I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35" s="1"/>
  <c r="L36" s="1"/>
  <c r="L11"/>
  <c r="I10"/>
  <c r="I36" s="1"/>
  <c r="L9"/>
  <c r="L8"/>
  <c r="L7"/>
  <c r="L6"/>
  <c r="L5"/>
  <c r="L10" s="1"/>
  <c r="L125" i="5" l="1"/>
</calcChain>
</file>

<file path=xl/sharedStrings.xml><?xml version="1.0" encoding="utf-8"?>
<sst xmlns="http://schemas.openxmlformats.org/spreadsheetml/2006/main" count="1016" uniqueCount="411">
  <si>
    <r>
      <rPr>
        <sz val="18"/>
        <rFont val="宋体"/>
        <family val="3"/>
        <charset val="134"/>
      </rPr>
      <t>剩余固定资产</t>
    </r>
    <r>
      <rPr>
        <sz val="18"/>
        <rFont val="Times New Roman"/>
        <family val="1"/>
        <charset val="134"/>
      </rPr>
      <t>-</t>
    </r>
    <r>
      <rPr>
        <sz val="18"/>
        <rFont val="宋体"/>
        <family val="3"/>
        <charset val="134"/>
      </rPr>
      <t>设备评估汇总表</t>
    </r>
  </si>
  <si>
    <r>
      <rPr>
        <sz val="10"/>
        <rFont val="宋体"/>
        <family val="3"/>
        <charset val="134"/>
      </rPr>
      <t>评估基准日：</t>
    </r>
    <r>
      <rPr>
        <sz val="10"/>
        <rFont val="Times New Roman"/>
        <family val="1"/>
        <charset val="134"/>
      </rPr>
      <t>2014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  <charset val="134"/>
      </rPr>
      <t>12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  <charset val="134"/>
      </rPr>
      <t>27</t>
    </r>
    <r>
      <rPr>
        <sz val="10"/>
        <rFont val="宋体"/>
        <family val="3"/>
        <charset val="134"/>
      </rPr>
      <t>日</t>
    </r>
  </si>
  <si>
    <r>
      <rPr>
        <sz val="10"/>
        <rFont val="宋体"/>
        <family val="3"/>
        <charset val="134"/>
      </rPr>
      <t>资产占有单位名称：阳江市宝马利汽车空调设备有限公司破产管理人</t>
    </r>
    <r>
      <rPr>
        <sz val="10"/>
        <rFont val="微软雅黑"/>
        <family val="2"/>
        <charset val="134"/>
      </rPr>
      <t xml:space="preserve">                                                       </t>
    </r>
  </si>
  <si>
    <r>
      <rPr>
        <sz val="10"/>
        <rFont val="微软雅黑"/>
        <family val="2"/>
        <charset val="134"/>
      </rPr>
      <t xml:space="preserve"> </t>
    </r>
    <r>
      <rPr>
        <sz val="10"/>
        <rFont val="宋体"/>
        <family val="3"/>
        <charset val="134"/>
      </rPr>
      <t>金额单位：人民币元</t>
    </r>
  </si>
  <si>
    <t>序号</t>
  </si>
  <si>
    <t>资产名称</t>
  </si>
  <si>
    <t>评估值</t>
  </si>
  <si>
    <t>备注</t>
  </si>
  <si>
    <t>重置价值</t>
  </si>
  <si>
    <t>评估净值</t>
  </si>
  <si>
    <t>一</t>
  </si>
  <si>
    <r>
      <rPr>
        <sz val="10"/>
        <rFont val="宋体"/>
        <family val="3"/>
        <charset val="134"/>
      </rPr>
      <t>固定资产</t>
    </r>
    <r>
      <rPr>
        <sz val="10"/>
        <rFont val="Times New Roman"/>
        <family val="1"/>
        <charset val="134"/>
      </rPr>
      <t>-</t>
    </r>
    <r>
      <rPr>
        <sz val="10"/>
        <rFont val="宋体"/>
        <family val="3"/>
        <charset val="134"/>
      </rPr>
      <t>机器设备</t>
    </r>
  </si>
  <si>
    <t>二</t>
  </si>
  <si>
    <r>
      <rPr>
        <sz val="10"/>
        <rFont val="宋体"/>
        <family val="3"/>
        <charset val="134"/>
      </rPr>
      <t>固定资产</t>
    </r>
    <r>
      <rPr>
        <sz val="10"/>
        <rFont val="Times New Roman"/>
        <family val="1"/>
        <charset val="134"/>
      </rPr>
      <t>-</t>
    </r>
    <r>
      <rPr>
        <sz val="10"/>
        <rFont val="宋体"/>
        <family val="3"/>
        <charset val="134"/>
      </rPr>
      <t>运输（车辆）设备</t>
    </r>
  </si>
  <si>
    <t>三</t>
  </si>
  <si>
    <r>
      <rPr>
        <sz val="10"/>
        <rFont val="宋体"/>
        <family val="3"/>
        <charset val="134"/>
      </rPr>
      <t>固定资产</t>
    </r>
    <r>
      <rPr>
        <sz val="10"/>
        <rFont val="Times New Roman"/>
        <family val="1"/>
        <charset val="134"/>
      </rPr>
      <t>-</t>
    </r>
    <r>
      <rPr>
        <sz val="10"/>
        <rFont val="宋体"/>
        <family val="3"/>
        <charset val="134"/>
      </rPr>
      <t>专用设备</t>
    </r>
  </si>
  <si>
    <t>四</t>
  </si>
  <si>
    <r>
      <rPr>
        <sz val="10"/>
        <rFont val="宋体"/>
        <family val="3"/>
        <charset val="134"/>
      </rPr>
      <t>固定资产</t>
    </r>
    <r>
      <rPr>
        <sz val="10"/>
        <rFont val="Times New Roman"/>
        <family val="1"/>
        <charset val="134"/>
      </rPr>
      <t>-</t>
    </r>
    <r>
      <rPr>
        <sz val="10"/>
        <rFont val="宋体"/>
        <family val="3"/>
        <charset val="134"/>
      </rPr>
      <t>办公及电子设备</t>
    </r>
  </si>
  <si>
    <t>五</t>
  </si>
  <si>
    <r>
      <rPr>
        <sz val="10"/>
        <rFont val="宋体"/>
        <family val="3"/>
        <charset val="134"/>
      </rPr>
      <t>固定资产</t>
    </r>
    <r>
      <rPr>
        <sz val="10"/>
        <rFont val="Times New Roman"/>
        <family val="1"/>
        <charset val="134"/>
      </rPr>
      <t>-</t>
    </r>
    <r>
      <rPr>
        <sz val="10"/>
        <rFont val="宋体"/>
        <family val="3"/>
        <charset val="134"/>
      </rPr>
      <t>其它资产</t>
    </r>
  </si>
  <si>
    <t>合计</t>
  </si>
  <si>
    <t>高新区厂房资产</t>
  </si>
  <si>
    <t>使用部门</t>
  </si>
  <si>
    <t>数量</t>
  </si>
  <si>
    <t>计量单位</t>
  </si>
  <si>
    <r>
      <rPr>
        <sz val="9"/>
        <rFont val="宋体"/>
        <family val="3"/>
        <charset val="134"/>
      </rPr>
      <t>成新率</t>
    </r>
    <r>
      <rPr>
        <sz val="9"/>
        <rFont val="Times New Roman"/>
        <family val="1"/>
        <charset val="134"/>
      </rPr>
      <t>%</t>
    </r>
  </si>
  <si>
    <r>
      <rPr>
        <sz val="9"/>
        <rFont val="宋体"/>
        <family val="3"/>
        <charset val="134"/>
      </rPr>
      <t>快速变现折扣率</t>
    </r>
    <r>
      <rPr>
        <sz val="9"/>
        <rFont val="Times New Roman"/>
        <family val="1"/>
        <charset val="134"/>
      </rPr>
      <t>%</t>
    </r>
  </si>
  <si>
    <r>
      <rPr>
        <sz val="10"/>
        <rFont val="Times New Roman"/>
        <family val="1"/>
        <charset val="134"/>
      </rPr>
      <t>LED</t>
    </r>
    <r>
      <rPr>
        <sz val="10"/>
        <rFont val="宋体"/>
        <family val="3"/>
        <charset val="134"/>
      </rPr>
      <t>灯及风机</t>
    </r>
  </si>
  <si>
    <t>高新区</t>
  </si>
  <si>
    <t>指挥中心系统硬件</t>
  </si>
  <si>
    <t>风景树</t>
  </si>
  <si>
    <t>批</t>
  </si>
  <si>
    <t>阳江市江城区麻演工业区中路9号房地产</t>
  </si>
  <si>
    <t>设备编号</t>
  </si>
  <si>
    <t>设备名称</t>
  </si>
  <si>
    <t>规格型号</t>
  </si>
  <si>
    <t>生产厂家</t>
  </si>
  <si>
    <t>减值准备</t>
  </si>
  <si>
    <r>
      <rPr>
        <sz val="10"/>
        <rFont val="宋体"/>
        <family val="3"/>
        <charset val="134"/>
      </rPr>
      <t>成新率</t>
    </r>
    <r>
      <rPr>
        <sz val="10"/>
        <rFont val="Times New Roman"/>
        <family val="1"/>
        <charset val="134"/>
      </rPr>
      <t>%</t>
    </r>
  </si>
  <si>
    <r>
      <rPr>
        <sz val="10"/>
        <rFont val="宋体"/>
        <family val="3"/>
        <charset val="134"/>
      </rPr>
      <t>快速变现折扣率</t>
    </r>
    <r>
      <rPr>
        <sz val="10"/>
        <rFont val="Times New Roman"/>
        <family val="1"/>
        <charset val="134"/>
      </rPr>
      <t>%</t>
    </r>
  </si>
  <si>
    <t>MXF-02</t>
  </si>
  <si>
    <t>消防栓</t>
  </si>
  <si>
    <t>OEM</t>
  </si>
  <si>
    <t>阳江</t>
  </si>
  <si>
    <t>个</t>
  </si>
  <si>
    <t>在西边厂区</t>
  </si>
  <si>
    <t>设备</t>
  </si>
  <si>
    <t>麻演厂绿化树</t>
  </si>
  <si>
    <t>其他</t>
  </si>
  <si>
    <t>假山</t>
  </si>
  <si>
    <t>喷池</t>
  </si>
  <si>
    <t>物流间</t>
  </si>
  <si>
    <t>麻演霓虹灯广告牌</t>
  </si>
  <si>
    <t>总计</t>
  </si>
  <si>
    <t>阳江市江城区麻演工业区中路10号、12号房地产</t>
  </si>
  <si>
    <t>MKT-023</t>
  </si>
  <si>
    <t xml:space="preserve">新科空调 </t>
  </si>
  <si>
    <t>KF-75LWE/3</t>
  </si>
  <si>
    <t>五楼办公室</t>
  </si>
  <si>
    <t>江苏新科电子</t>
  </si>
  <si>
    <t>台</t>
  </si>
  <si>
    <t>在东边厂区</t>
  </si>
  <si>
    <t>MKT-024</t>
  </si>
  <si>
    <t>KF-120LWH</t>
  </si>
  <si>
    <t>计生办</t>
  </si>
  <si>
    <t>在东边 厂区</t>
  </si>
  <si>
    <t>MKT-025</t>
  </si>
  <si>
    <t>陈总办公室</t>
  </si>
  <si>
    <t>MXF-01</t>
  </si>
  <si>
    <t>一线</t>
  </si>
  <si>
    <t>宿舍及招待所设施</t>
  </si>
  <si>
    <t>固定资产—机器设备清查评估明细表</t>
  </si>
  <si>
    <t>资产占有单位名称：阳江市宝马利汽车空调设备有限公司</t>
  </si>
  <si>
    <r>
      <rPr>
        <sz val="9"/>
        <rFont val="宋体"/>
        <family val="3"/>
        <charset val="134"/>
      </rPr>
      <t>评估基准日：</t>
    </r>
    <r>
      <rPr>
        <sz val="9"/>
        <rFont val="Times New Roman"/>
        <family val="1"/>
        <charset val="134"/>
      </rPr>
      <t>2014</t>
    </r>
    <r>
      <rPr>
        <sz val="9"/>
        <rFont val="宋体"/>
        <family val="3"/>
        <charset val="134"/>
      </rPr>
      <t>年</t>
    </r>
    <r>
      <rPr>
        <sz val="9"/>
        <rFont val="Times New Roman"/>
        <family val="1"/>
        <charset val="134"/>
      </rPr>
      <t>12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  <charset val="134"/>
      </rPr>
      <t>27</t>
    </r>
    <r>
      <rPr>
        <sz val="9"/>
        <rFont val="宋体"/>
        <family val="3"/>
        <charset val="134"/>
      </rPr>
      <t>日</t>
    </r>
  </si>
  <si>
    <t>金额单位：元</t>
  </si>
  <si>
    <t>GFH-003</t>
  </si>
  <si>
    <t>喷粉烘干生产线</t>
  </si>
  <si>
    <t>BML-GFH-001</t>
  </si>
  <si>
    <t>宝马利</t>
  </si>
  <si>
    <t>GSH-004</t>
  </si>
  <si>
    <t>水箱烘干生产线</t>
  </si>
  <si>
    <t>BML-GSH-002</t>
  </si>
  <si>
    <t>GPF-007</t>
  </si>
  <si>
    <t>层蒸板片喷粉炉</t>
  </si>
  <si>
    <t>BML-GPF-003</t>
  </si>
  <si>
    <t>GXJ-005</t>
  </si>
  <si>
    <r>
      <rPr>
        <sz val="10"/>
        <rFont val="Times New Roman"/>
        <family val="1"/>
        <charset val="134"/>
      </rPr>
      <t>ALT</t>
    </r>
    <r>
      <rPr>
        <sz val="10"/>
        <rFont val="宋体"/>
        <family val="3"/>
        <charset val="134"/>
      </rPr>
      <t>系列泄漏检测器</t>
    </r>
  </si>
  <si>
    <t>ALT</t>
  </si>
  <si>
    <t>北京中科仪</t>
  </si>
  <si>
    <t>真空机</t>
  </si>
  <si>
    <t>高新区设备小计</t>
  </si>
  <si>
    <t>FS-664</t>
  </si>
  <si>
    <r>
      <rPr>
        <sz val="10"/>
        <rFont val="宋体"/>
        <family val="3"/>
        <charset val="134"/>
      </rPr>
      <t>喷粉生产线</t>
    </r>
    <r>
      <rPr>
        <sz val="10"/>
        <rFont val="Times New Roman"/>
        <family val="1"/>
        <charset val="134"/>
      </rPr>
      <t>(</t>
    </r>
    <r>
      <rPr>
        <sz val="10"/>
        <rFont val="宋体"/>
        <family val="3"/>
        <charset val="134"/>
      </rPr>
      <t>配带烘干机</t>
    </r>
    <r>
      <rPr>
        <sz val="10"/>
        <rFont val="Times New Roman"/>
        <family val="1"/>
        <charset val="134"/>
      </rPr>
      <t>)</t>
    </r>
  </si>
  <si>
    <t>PH05</t>
  </si>
  <si>
    <t>新三线</t>
  </si>
  <si>
    <r>
      <rPr>
        <sz val="10"/>
        <color rgb="FF000000"/>
        <rFont val="宋体"/>
        <family val="3"/>
        <charset val="134"/>
      </rPr>
      <t>已抵押</t>
    </r>
    <r>
      <rPr>
        <sz val="10"/>
        <color rgb="FF000000"/>
        <rFont val="Times New Roman"/>
        <family val="1"/>
        <charset val="134"/>
      </rPr>
      <t>,</t>
    </r>
  </si>
  <si>
    <t>XC-348</t>
  </si>
  <si>
    <t>旋压成型机</t>
  </si>
  <si>
    <t>LVXY-02</t>
  </si>
  <si>
    <t>二生产线</t>
  </si>
  <si>
    <t>佛山新锐</t>
  </si>
  <si>
    <t>QW-352</t>
  </si>
  <si>
    <t>全自动弯管机</t>
  </si>
  <si>
    <t>LVWG3D-20TSR</t>
  </si>
  <si>
    <t>PZ-111</t>
  </si>
  <si>
    <t>平行流冷凝器芯体装配机</t>
  </si>
  <si>
    <t>2.35 x 2.09 x2</t>
  </si>
  <si>
    <r>
      <rPr>
        <sz val="10"/>
        <color rgb="FF000000"/>
        <rFont val="宋体"/>
        <family val="3"/>
        <charset val="134"/>
      </rPr>
      <t>其中</t>
    </r>
    <r>
      <rPr>
        <sz val="10"/>
        <color rgb="FF000000"/>
        <rFont val="Times New Roman"/>
        <family val="1"/>
        <charset val="134"/>
      </rPr>
      <t>10</t>
    </r>
    <r>
      <rPr>
        <sz val="10"/>
        <color rgb="FF000000"/>
        <rFont val="宋体"/>
        <family val="3"/>
        <charset val="134"/>
      </rPr>
      <t>台已抵押</t>
    </r>
  </si>
  <si>
    <t>BKQ-152</t>
  </si>
  <si>
    <t>口琴管调直切断机</t>
  </si>
  <si>
    <t>BML-BKQ-001</t>
  </si>
  <si>
    <t>BBQ-118A</t>
  </si>
  <si>
    <t>管带式冷凝器多孔扁管校直切机</t>
  </si>
  <si>
    <t>BGDSX—JQ99</t>
  </si>
  <si>
    <t>SK-175</t>
  </si>
  <si>
    <t>口琴管收口机</t>
  </si>
  <si>
    <t>BML-SK-01</t>
  </si>
  <si>
    <r>
      <rPr>
        <sz val="10"/>
        <rFont val="宋体"/>
        <family val="3"/>
        <charset val="134"/>
      </rPr>
      <t>宝马利，已找到</t>
    </r>
    <r>
      <rPr>
        <sz val="10"/>
        <rFont val="Times New Roman"/>
        <family val="1"/>
        <charset val="134"/>
      </rPr>
      <t>6</t>
    </r>
    <r>
      <rPr>
        <sz val="10"/>
        <rFont val="宋体"/>
        <family val="3"/>
        <charset val="134"/>
      </rPr>
      <t>台</t>
    </r>
  </si>
  <si>
    <t>BCG-657</t>
  </si>
  <si>
    <t>铝散热器翅片滚带机</t>
  </si>
  <si>
    <t>LGDJ/KH</t>
  </si>
  <si>
    <t>天津拓展</t>
  </si>
  <si>
    <t>BGZ-117A</t>
  </si>
  <si>
    <t>管带式冷凝器芯体装配机</t>
  </si>
  <si>
    <t>BGDSX—Z97</t>
  </si>
  <si>
    <t>BPH-627</t>
  </si>
  <si>
    <t>层叠式喷粉烘干机</t>
  </si>
  <si>
    <t>CDS—H01</t>
  </si>
  <si>
    <t>CQ-631</t>
  </si>
  <si>
    <t>超声波清洗机</t>
  </si>
  <si>
    <t>KWT-T108RT</t>
  </si>
  <si>
    <t>深圳科伟达</t>
  </si>
  <si>
    <t>SQ-633</t>
  </si>
  <si>
    <t>四槽式超声波清洗机</t>
  </si>
  <si>
    <t>SE-10120B</t>
  </si>
  <si>
    <t>深圳立东</t>
  </si>
  <si>
    <t>CQ-673</t>
  </si>
  <si>
    <t>多功能超声波清洗机</t>
  </si>
  <si>
    <t>LK-1048</t>
  </si>
  <si>
    <t>PQ-201</t>
  </si>
  <si>
    <r>
      <rPr>
        <sz val="10"/>
        <rFont val="宋体"/>
        <family val="3"/>
        <charset val="134"/>
      </rPr>
      <t>喷漆生产线</t>
    </r>
    <r>
      <rPr>
        <sz val="10"/>
        <rFont val="Times New Roman"/>
        <family val="1"/>
        <charset val="134"/>
      </rPr>
      <t>(</t>
    </r>
    <r>
      <rPr>
        <sz val="10"/>
        <rFont val="宋体"/>
        <family val="3"/>
        <charset val="134"/>
      </rPr>
      <t>配带烘干机</t>
    </r>
    <r>
      <rPr>
        <sz val="10"/>
        <rFont val="Times New Roman"/>
        <family val="1"/>
        <charset val="134"/>
      </rPr>
      <t>)</t>
    </r>
  </si>
  <si>
    <t>PH03</t>
  </si>
  <si>
    <t>KG-364</t>
  </si>
  <si>
    <t>扣管机</t>
  </si>
  <si>
    <t>KG-32</t>
  </si>
  <si>
    <t>YSJ-003</t>
  </si>
  <si>
    <t>活塞式压缩机</t>
  </si>
  <si>
    <t>0.8m³·8kg</t>
  </si>
  <si>
    <t>全车间</t>
  </si>
  <si>
    <t>柳州富达</t>
  </si>
  <si>
    <r>
      <rPr>
        <sz val="10"/>
        <rFont val="宋体"/>
        <family val="3"/>
        <charset val="134"/>
      </rPr>
      <t>宝马利</t>
    </r>
    <r>
      <rPr>
        <sz val="10"/>
        <rFont val="Times New Roman"/>
        <family val="1"/>
        <charset val="134"/>
      </rPr>
      <t>,</t>
    </r>
    <r>
      <rPr>
        <sz val="10"/>
        <rFont val="宋体"/>
        <family val="3"/>
        <charset val="134"/>
      </rPr>
      <t>已找到</t>
    </r>
    <r>
      <rPr>
        <sz val="10"/>
        <rFont val="Times New Roman"/>
        <family val="1"/>
        <charset val="134"/>
      </rPr>
      <t>4</t>
    </r>
    <r>
      <rPr>
        <sz val="10"/>
        <rFont val="宋体"/>
        <family val="3"/>
        <charset val="134"/>
      </rPr>
      <t>台</t>
    </r>
  </si>
  <si>
    <t>YJ-001</t>
  </si>
  <si>
    <t>布洛维硬度计</t>
  </si>
  <si>
    <t>品质部</t>
  </si>
  <si>
    <t>广州</t>
  </si>
  <si>
    <t>ZG-495</t>
  </si>
  <si>
    <t>炮筒胀管机</t>
  </si>
  <si>
    <t>BML-ZG-01</t>
  </si>
  <si>
    <t>XC-159</t>
  </si>
  <si>
    <t>铣槽机</t>
  </si>
  <si>
    <t>BML-XC-01</t>
  </si>
  <si>
    <t>手动弯管机</t>
  </si>
  <si>
    <t>手动啤机</t>
  </si>
  <si>
    <r>
      <rPr>
        <sz val="10"/>
        <rFont val="宋体"/>
        <family val="3"/>
        <charset val="134"/>
      </rPr>
      <t>宝马利，已找到</t>
    </r>
    <r>
      <rPr>
        <sz val="10"/>
        <rFont val="Times New Roman"/>
        <family val="1"/>
        <charset val="134"/>
      </rPr>
      <t>27</t>
    </r>
    <r>
      <rPr>
        <sz val="10"/>
        <rFont val="宋体"/>
        <family val="3"/>
        <charset val="134"/>
      </rPr>
      <t>台</t>
    </r>
  </si>
  <si>
    <t>CZ-004</t>
  </si>
  <si>
    <t>送料机</t>
  </si>
  <si>
    <t>TL-400</t>
  </si>
  <si>
    <t>台钳</t>
  </si>
  <si>
    <t>五车间</t>
  </si>
  <si>
    <t>宝马利，已找到一台</t>
  </si>
  <si>
    <t>氩弧焊机</t>
  </si>
  <si>
    <t>操场仓库</t>
  </si>
  <si>
    <t>宝马利，已找到七台</t>
  </si>
  <si>
    <t>旧厂设备小计</t>
  </si>
  <si>
    <r>
      <rPr>
        <b/>
        <sz val="16"/>
        <rFont val="宋体"/>
        <family val="3"/>
        <charset val="134"/>
      </rPr>
      <t>固定资产—运输</t>
    </r>
    <r>
      <rPr>
        <b/>
        <sz val="16"/>
        <rFont val="Times New Roman"/>
        <family val="1"/>
        <charset val="134"/>
      </rPr>
      <t>(</t>
    </r>
    <r>
      <rPr>
        <b/>
        <sz val="16"/>
        <rFont val="宋体"/>
        <family val="3"/>
        <charset val="134"/>
      </rPr>
      <t>车辆</t>
    </r>
    <r>
      <rPr>
        <b/>
        <sz val="16"/>
        <rFont val="Times New Roman"/>
        <family val="1"/>
        <charset val="134"/>
      </rPr>
      <t>)</t>
    </r>
    <r>
      <rPr>
        <b/>
        <sz val="16"/>
        <rFont val="宋体"/>
        <family val="3"/>
        <charset val="134"/>
      </rPr>
      <t>设备清查明细表</t>
    </r>
  </si>
  <si>
    <t>金额单位：人民币元</t>
  </si>
  <si>
    <t>车辆牌号</t>
  </si>
  <si>
    <t>车辆名称及规格型号</t>
  </si>
  <si>
    <t>购置日期</t>
  </si>
  <si>
    <t>已行驶里程（公里）</t>
  </si>
  <si>
    <r>
      <rPr>
        <sz val="10"/>
        <rFont val="宋体"/>
        <family val="3"/>
        <charset val="134"/>
      </rPr>
      <t>粤</t>
    </r>
    <r>
      <rPr>
        <sz val="10"/>
        <rFont val="Times New Roman"/>
        <family val="1"/>
        <charset val="134"/>
      </rPr>
      <t>Q31905</t>
    </r>
  </si>
  <si>
    <r>
      <rPr>
        <sz val="10"/>
        <rFont val="宋体"/>
        <family val="3"/>
        <charset val="134"/>
      </rPr>
      <t>东风牌</t>
    </r>
    <r>
      <rPr>
        <sz val="10"/>
        <rFont val="Times New Roman"/>
        <family val="1"/>
        <charset val="134"/>
      </rPr>
      <t>EQ5121XXYZE3</t>
    </r>
  </si>
  <si>
    <t>物流部</t>
  </si>
  <si>
    <t>东风厂</t>
  </si>
  <si>
    <t>辆</t>
  </si>
  <si>
    <r>
      <rPr>
        <sz val="10"/>
        <rFont val="宋体"/>
        <family val="3"/>
        <charset val="134"/>
      </rPr>
      <t>粤</t>
    </r>
    <r>
      <rPr>
        <sz val="10"/>
        <rFont val="Times New Roman"/>
        <family val="1"/>
        <charset val="134"/>
      </rPr>
      <t>Q05689</t>
    </r>
  </si>
  <si>
    <r>
      <rPr>
        <sz val="10"/>
        <rFont val="宋体"/>
        <family val="3"/>
        <charset val="134"/>
      </rPr>
      <t>金杯牌</t>
    </r>
    <r>
      <rPr>
        <sz val="10"/>
        <rFont val="Times New Roman"/>
        <family val="1"/>
        <charset val="134"/>
      </rPr>
      <t>SY6521MS38C</t>
    </r>
  </si>
  <si>
    <t>厂部</t>
  </si>
  <si>
    <t>金杯厂</t>
  </si>
  <si>
    <r>
      <rPr>
        <sz val="10"/>
        <rFont val="宋体"/>
        <family val="3"/>
        <charset val="134"/>
      </rPr>
      <t>粤</t>
    </r>
    <r>
      <rPr>
        <sz val="10"/>
        <rFont val="Times New Roman"/>
        <family val="1"/>
        <charset val="134"/>
      </rPr>
      <t>Q05241</t>
    </r>
  </si>
  <si>
    <r>
      <rPr>
        <sz val="10"/>
        <rFont val="宋体"/>
        <family val="3"/>
        <charset val="134"/>
      </rPr>
      <t>福田牌</t>
    </r>
    <r>
      <rPr>
        <sz val="10"/>
        <rFont val="Times New Roman"/>
        <family val="1"/>
        <charset val="134"/>
      </rPr>
      <t>BJ6536B1DDA-S2</t>
    </r>
  </si>
  <si>
    <r>
      <rPr>
        <sz val="10"/>
        <rFont val="宋体"/>
        <family val="3"/>
        <charset val="134"/>
      </rPr>
      <t>粤</t>
    </r>
    <r>
      <rPr>
        <sz val="10"/>
        <rFont val="Times New Roman"/>
        <family val="1"/>
        <charset val="134"/>
      </rPr>
      <t>QJY002</t>
    </r>
  </si>
  <si>
    <r>
      <rPr>
        <sz val="10"/>
        <rFont val="宋体"/>
        <family val="3"/>
        <charset val="134"/>
      </rPr>
      <t>传祺牌</t>
    </r>
    <r>
      <rPr>
        <sz val="10"/>
        <rFont val="Times New Roman"/>
        <family val="1"/>
        <charset val="134"/>
      </rPr>
      <t>GAC7200B8A4</t>
    </r>
  </si>
  <si>
    <t>江总</t>
  </si>
  <si>
    <r>
      <rPr>
        <sz val="10"/>
        <rFont val="宋体"/>
        <family val="3"/>
        <charset val="134"/>
      </rPr>
      <t>粤</t>
    </r>
    <r>
      <rPr>
        <sz val="10"/>
        <rFont val="Times New Roman"/>
        <family val="1"/>
        <charset val="134"/>
      </rPr>
      <t>QJY003</t>
    </r>
  </si>
  <si>
    <r>
      <rPr>
        <sz val="10"/>
        <rFont val="宋体"/>
        <family val="3"/>
        <charset val="134"/>
      </rPr>
      <t>传祺牌</t>
    </r>
    <r>
      <rPr>
        <sz val="10"/>
        <rFont val="Times New Roman"/>
        <family val="1"/>
        <charset val="134"/>
      </rPr>
      <t>GAC7200B5N4</t>
    </r>
  </si>
  <si>
    <r>
      <rPr>
        <sz val="10"/>
        <rFont val="宋体"/>
        <family val="3"/>
        <charset val="134"/>
      </rPr>
      <t>粤</t>
    </r>
    <r>
      <rPr>
        <sz val="10"/>
        <rFont val="Times New Roman"/>
        <family val="1"/>
        <charset val="134"/>
      </rPr>
      <t>QJY169</t>
    </r>
  </si>
  <si>
    <r>
      <rPr>
        <sz val="10"/>
        <rFont val="宋体"/>
        <family val="3"/>
        <charset val="134"/>
      </rPr>
      <t>莲花牌</t>
    </r>
    <r>
      <rPr>
        <sz val="10"/>
        <rFont val="Times New Roman"/>
        <family val="1"/>
        <charset val="134"/>
      </rPr>
      <t>GHK7160A</t>
    </r>
  </si>
  <si>
    <r>
      <rPr>
        <sz val="10"/>
        <rFont val="宋体"/>
        <family val="3"/>
        <charset val="134"/>
      </rPr>
      <t>粤</t>
    </r>
    <r>
      <rPr>
        <sz val="10"/>
        <rFont val="Times New Roman"/>
        <family val="1"/>
        <charset val="134"/>
      </rPr>
      <t>Q01871</t>
    </r>
  </si>
  <si>
    <r>
      <rPr>
        <sz val="10"/>
        <rFont val="宋体"/>
        <family val="3"/>
        <charset val="134"/>
      </rPr>
      <t>解放牌</t>
    </r>
    <r>
      <rPr>
        <sz val="10"/>
        <rFont val="Times New Roman"/>
        <family val="1"/>
        <charset val="134"/>
      </rPr>
      <t>CA5081XXYPK2L2A80-3</t>
    </r>
  </si>
  <si>
    <t>宝龙威</t>
  </si>
  <si>
    <r>
      <rPr>
        <sz val="10"/>
        <rFont val="宋体"/>
        <family val="3"/>
        <charset val="134"/>
      </rPr>
      <t>粤</t>
    </r>
    <r>
      <rPr>
        <sz val="10"/>
        <rFont val="Times New Roman"/>
        <family val="1"/>
        <charset val="134"/>
      </rPr>
      <t>Q52410</t>
    </r>
  </si>
  <si>
    <r>
      <rPr>
        <sz val="10"/>
        <rFont val="宋体"/>
        <family val="3"/>
        <charset val="134"/>
      </rPr>
      <t>松花江</t>
    </r>
    <r>
      <rPr>
        <sz val="10"/>
        <rFont val="Times New Roman"/>
        <family val="1"/>
        <charset val="134"/>
      </rPr>
      <t>HFJ6350E</t>
    </r>
  </si>
  <si>
    <t>固定资产—专用设备清查明细表</t>
  </si>
  <si>
    <t>GKT-013</t>
  </si>
  <si>
    <t>风管机空调（信息部）</t>
  </si>
  <si>
    <r>
      <rPr>
        <sz val="10"/>
        <rFont val="Times New Roman"/>
        <family val="1"/>
        <charset val="134"/>
      </rPr>
      <t>3</t>
    </r>
    <r>
      <rPr>
        <sz val="10"/>
        <rFont val="宋体"/>
        <family val="3"/>
        <charset val="134"/>
      </rPr>
      <t>匹</t>
    </r>
  </si>
  <si>
    <t>志达空调</t>
  </si>
  <si>
    <t>GKT-014</t>
  </si>
  <si>
    <t>风管机空调（党员活动室）</t>
  </si>
  <si>
    <t>GKT-015</t>
  </si>
  <si>
    <t>GKT-016</t>
  </si>
  <si>
    <t>GKT-017</t>
  </si>
  <si>
    <t>GKT-018</t>
  </si>
  <si>
    <t>GKT-019</t>
  </si>
  <si>
    <t>GKT-020</t>
  </si>
  <si>
    <t>GKT-021</t>
  </si>
  <si>
    <t>GKT-022</t>
  </si>
  <si>
    <t>GKT-023</t>
  </si>
  <si>
    <t>GKT-024</t>
  </si>
  <si>
    <t>风管机空调（陈总休息室）</t>
  </si>
  <si>
    <t>GKT-032</t>
  </si>
  <si>
    <t>风管机空调（技术协会室）</t>
  </si>
  <si>
    <r>
      <rPr>
        <sz val="10"/>
        <rFont val="Times New Roman"/>
        <family val="1"/>
        <charset val="134"/>
      </rPr>
      <t>5</t>
    </r>
    <r>
      <rPr>
        <sz val="10"/>
        <rFont val="宋体"/>
        <family val="3"/>
        <charset val="134"/>
      </rPr>
      <t>匹</t>
    </r>
  </si>
  <si>
    <t>GKT-033</t>
  </si>
  <si>
    <t>风管机空调（会议室）</t>
  </si>
  <si>
    <t>GKT-034</t>
  </si>
  <si>
    <t>GKT-035</t>
  </si>
  <si>
    <t>GKT-036</t>
  </si>
  <si>
    <t>GKT-037</t>
  </si>
  <si>
    <t>GKT-038</t>
  </si>
  <si>
    <t>GKT-039</t>
  </si>
  <si>
    <t>GKT-040</t>
  </si>
  <si>
    <t>GKT-041</t>
  </si>
  <si>
    <t>GKT-042</t>
  </si>
  <si>
    <t>风管机空调（中国馆）</t>
  </si>
  <si>
    <t>GKT-043</t>
  </si>
  <si>
    <t>GKT-044</t>
  </si>
  <si>
    <t>GKT-045</t>
  </si>
  <si>
    <t>GKT-046</t>
  </si>
  <si>
    <t>GKT-047</t>
  </si>
  <si>
    <t>GKT-048</t>
  </si>
  <si>
    <t>GKT-049</t>
  </si>
  <si>
    <t>GKT-055</t>
  </si>
  <si>
    <t>风管机空调（党员阅览室）</t>
  </si>
  <si>
    <t>GKT-056</t>
  </si>
  <si>
    <t>GKT-057</t>
  </si>
  <si>
    <t>风管机空调（江总办公室）</t>
  </si>
  <si>
    <t>GKT-058</t>
  </si>
  <si>
    <t>GKT-059</t>
  </si>
  <si>
    <r>
      <rPr>
        <sz val="10"/>
        <rFont val="宋体"/>
        <family val="3"/>
        <charset val="134"/>
      </rPr>
      <t>风管机空调</t>
    </r>
    <r>
      <rPr>
        <sz val="10"/>
        <rFont val="Times New Roman"/>
        <family val="1"/>
        <charset val="134"/>
      </rPr>
      <t>(</t>
    </r>
    <r>
      <rPr>
        <sz val="10"/>
        <rFont val="宋体"/>
        <family val="3"/>
        <charset val="134"/>
      </rPr>
      <t>设备部）</t>
    </r>
  </si>
  <si>
    <t>GKT-060</t>
  </si>
  <si>
    <t>风管机空调（设备部）</t>
  </si>
  <si>
    <t>GKT-061</t>
  </si>
  <si>
    <t>风管机空调（品质部）</t>
  </si>
  <si>
    <t>GKT-062</t>
  </si>
  <si>
    <t>GKT-063</t>
  </si>
  <si>
    <r>
      <rPr>
        <sz val="10"/>
        <rFont val="宋体"/>
        <family val="3"/>
        <charset val="134"/>
      </rPr>
      <t>约克中央空调</t>
    </r>
    <r>
      <rPr>
        <sz val="10"/>
        <rFont val="Times New Roman"/>
        <family val="1"/>
        <charset val="134"/>
      </rPr>
      <t>(</t>
    </r>
    <r>
      <rPr>
        <sz val="10"/>
        <rFont val="宋体"/>
        <family val="3"/>
        <charset val="134"/>
      </rPr>
      <t>饭堂</t>
    </r>
    <r>
      <rPr>
        <sz val="10"/>
        <rFont val="Times New Roman"/>
        <family val="1"/>
        <charset val="134"/>
      </rPr>
      <t>)</t>
    </r>
  </si>
  <si>
    <r>
      <rPr>
        <sz val="10"/>
        <rFont val="Times New Roman"/>
        <family val="1"/>
        <charset val="134"/>
      </rPr>
      <t>80</t>
    </r>
    <r>
      <rPr>
        <sz val="10"/>
        <rFont val="宋体"/>
        <family val="3"/>
        <charset val="134"/>
      </rPr>
      <t>匹</t>
    </r>
  </si>
  <si>
    <t>高新区小计</t>
  </si>
  <si>
    <r>
      <rPr>
        <b/>
        <sz val="8"/>
        <rFont val="Times New Roman"/>
        <family val="1"/>
        <charset val="134"/>
      </rPr>
      <t>1-39</t>
    </r>
    <r>
      <rPr>
        <b/>
        <sz val="8"/>
        <rFont val="宋体"/>
        <family val="3"/>
        <charset val="134"/>
      </rPr>
      <t>已经拆下放在室内</t>
    </r>
  </si>
  <si>
    <r>
      <rPr>
        <b/>
        <sz val="10"/>
        <rFont val="宋体"/>
        <family val="3"/>
        <charset val="134"/>
      </rPr>
      <t>高新区空调有</t>
    </r>
    <r>
      <rPr>
        <b/>
        <sz val="10"/>
        <rFont val="Times New Roman"/>
        <family val="1"/>
        <charset val="134"/>
      </rPr>
      <t>44</t>
    </r>
    <r>
      <rPr>
        <b/>
        <sz val="10"/>
        <rFont val="宋体"/>
        <family val="3"/>
        <charset val="134"/>
      </rPr>
      <t>台（</t>
    </r>
    <r>
      <rPr>
        <b/>
        <sz val="10"/>
        <rFont val="Times New Roman"/>
        <family val="1"/>
        <charset val="134"/>
      </rPr>
      <t>3</t>
    </r>
    <r>
      <rPr>
        <b/>
        <sz val="10"/>
        <rFont val="宋体"/>
        <family val="3"/>
        <charset val="134"/>
      </rPr>
      <t>匹、</t>
    </r>
    <r>
      <rPr>
        <b/>
        <sz val="10"/>
        <rFont val="Times New Roman"/>
        <family val="1"/>
        <charset val="134"/>
      </rPr>
      <t>5</t>
    </r>
    <r>
      <rPr>
        <b/>
        <sz val="10"/>
        <rFont val="宋体"/>
        <family val="3"/>
        <charset val="134"/>
      </rPr>
      <t>匹不能区分）</t>
    </r>
  </si>
  <si>
    <t>MXF-03</t>
  </si>
  <si>
    <t>推车式灭火器</t>
  </si>
  <si>
    <t>MXF-04</t>
  </si>
  <si>
    <t>手提式灭火器</t>
  </si>
  <si>
    <t>MXF-05</t>
  </si>
  <si>
    <t>MXF-06</t>
  </si>
  <si>
    <t>MXF-07</t>
  </si>
  <si>
    <t>办公室</t>
  </si>
  <si>
    <t>MXF-08</t>
  </si>
  <si>
    <t>DL-05</t>
  </si>
  <si>
    <r>
      <rPr>
        <sz val="10"/>
        <rFont val="宋体"/>
        <family val="3"/>
        <charset val="134"/>
      </rPr>
      <t>低压配电柜</t>
    </r>
    <r>
      <rPr>
        <sz val="10"/>
        <rFont val="Times New Roman"/>
        <family val="1"/>
        <charset val="134"/>
      </rPr>
      <t>GGD</t>
    </r>
  </si>
  <si>
    <t>佛山</t>
  </si>
  <si>
    <t>套</t>
  </si>
  <si>
    <r>
      <rPr>
        <sz val="10"/>
        <rFont val="宋体"/>
        <family val="3"/>
        <charset val="134"/>
      </rPr>
      <t>融资租入</t>
    </r>
    <r>
      <rPr>
        <sz val="10"/>
        <rFont val="Times New Roman"/>
        <family val="1"/>
        <charset val="134"/>
      </rPr>
      <t>24</t>
    </r>
    <r>
      <rPr>
        <sz val="10"/>
        <rFont val="宋体"/>
        <family val="3"/>
        <charset val="134"/>
      </rPr>
      <t>万</t>
    </r>
  </si>
  <si>
    <t>DL-07</t>
  </si>
  <si>
    <t>海尔冰箱</t>
  </si>
  <si>
    <t>江总卧室</t>
  </si>
  <si>
    <t>旧厂小计</t>
  </si>
  <si>
    <r>
      <rPr>
        <b/>
        <sz val="16"/>
        <rFont val="黑体"/>
        <family val="3"/>
        <charset val="134"/>
      </rPr>
      <t>固定资产</t>
    </r>
    <r>
      <rPr>
        <b/>
        <sz val="16"/>
        <rFont val="宋体"/>
        <family val="3"/>
        <charset val="134"/>
      </rPr>
      <t>—</t>
    </r>
    <r>
      <rPr>
        <b/>
        <sz val="16"/>
        <rFont val="黑体"/>
        <family val="3"/>
        <charset val="134"/>
      </rPr>
      <t>办公及电子设备清查明细表</t>
    </r>
  </si>
  <si>
    <r>
      <rPr>
        <sz val="9"/>
        <rFont val="Times New Roman"/>
        <family val="1"/>
        <charset val="134"/>
      </rPr>
      <t>DELL-2950</t>
    </r>
    <r>
      <rPr>
        <sz val="9"/>
        <rFont val="宋体"/>
        <family val="3"/>
        <charset val="134"/>
      </rPr>
      <t>服务器</t>
    </r>
  </si>
  <si>
    <t>电脑一体机</t>
  </si>
  <si>
    <t>电脑主机</t>
  </si>
  <si>
    <r>
      <rPr>
        <sz val="9"/>
        <rFont val="Times New Roman"/>
        <family val="1"/>
        <charset val="134"/>
      </rPr>
      <t>CRT</t>
    </r>
    <r>
      <rPr>
        <sz val="9"/>
        <rFont val="宋体"/>
        <family val="3"/>
        <charset val="134"/>
      </rPr>
      <t>电脑显示器</t>
    </r>
  </si>
  <si>
    <r>
      <rPr>
        <sz val="9"/>
        <rFont val="Times New Roman"/>
        <family val="1"/>
        <charset val="134"/>
      </rPr>
      <t>LED</t>
    </r>
    <r>
      <rPr>
        <sz val="9"/>
        <rFont val="宋体"/>
        <family val="3"/>
        <charset val="134"/>
      </rPr>
      <t>电脑显示器</t>
    </r>
  </si>
  <si>
    <r>
      <rPr>
        <sz val="9"/>
        <rFont val="Times New Roman"/>
        <family val="1"/>
        <charset val="134"/>
      </rPr>
      <t>RICOH</t>
    </r>
    <r>
      <rPr>
        <sz val="9"/>
        <rFont val="宋体"/>
        <family val="3"/>
        <charset val="134"/>
      </rPr>
      <t>复印机</t>
    </r>
  </si>
  <si>
    <r>
      <rPr>
        <sz val="9"/>
        <rFont val="Times New Roman"/>
        <family val="1"/>
        <charset val="134"/>
      </rPr>
      <t>A3</t>
    </r>
    <r>
      <rPr>
        <sz val="9"/>
        <rFont val="宋体"/>
        <family val="3"/>
        <charset val="134"/>
      </rPr>
      <t>针式打印机</t>
    </r>
  </si>
  <si>
    <r>
      <rPr>
        <sz val="9"/>
        <rFont val="Times New Roman"/>
        <family val="1"/>
        <charset val="134"/>
      </rPr>
      <t>BROTHER-MFC-7450</t>
    </r>
    <r>
      <rPr>
        <sz val="9"/>
        <rFont val="宋体"/>
        <family val="3"/>
        <charset val="134"/>
      </rPr>
      <t>打印机</t>
    </r>
  </si>
  <si>
    <r>
      <rPr>
        <sz val="9"/>
        <rFont val="Times New Roman"/>
        <family val="1"/>
        <charset val="134"/>
      </rPr>
      <t>CANAN-BJC1000SP</t>
    </r>
    <r>
      <rPr>
        <sz val="9"/>
        <rFont val="宋体"/>
        <family val="3"/>
        <charset val="134"/>
      </rPr>
      <t>打印机</t>
    </r>
  </si>
  <si>
    <r>
      <rPr>
        <sz val="9"/>
        <rFont val="Times New Roman"/>
        <family val="1"/>
        <charset val="134"/>
      </rPr>
      <t>CANON-LBP5000</t>
    </r>
    <r>
      <rPr>
        <sz val="9"/>
        <rFont val="宋体"/>
        <family val="3"/>
        <charset val="134"/>
      </rPr>
      <t>打印机</t>
    </r>
  </si>
  <si>
    <r>
      <rPr>
        <sz val="9"/>
        <rFont val="Times New Roman"/>
        <family val="1"/>
        <charset val="134"/>
      </rPr>
      <t>EPSON-C65</t>
    </r>
    <r>
      <rPr>
        <sz val="9"/>
        <rFont val="宋体"/>
        <family val="3"/>
        <charset val="134"/>
      </rPr>
      <t>打印机</t>
    </r>
  </si>
  <si>
    <r>
      <rPr>
        <sz val="9"/>
        <rFont val="Times New Roman"/>
        <family val="1"/>
        <charset val="134"/>
      </rPr>
      <t>EPSON-LQ300K-II</t>
    </r>
    <r>
      <rPr>
        <sz val="9"/>
        <rFont val="宋体"/>
        <family val="3"/>
        <charset val="134"/>
      </rPr>
      <t>打印机</t>
    </r>
  </si>
  <si>
    <r>
      <rPr>
        <sz val="9"/>
        <rFont val="Times New Roman"/>
        <family val="1"/>
        <charset val="134"/>
      </rPr>
      <t>HP-1007</t>
    </r>
    <r>
      <rPr>
        <sz val="9"/>
        <rFont val="宋体"/>
        <family val="3"/>
        <charset val="134"/>
      </rPr>
      <t>打印机</t>
    </r>
  </si>
  <si>
    <r>
      <rPr>
        <sz val="9"/>
        <rFont val="Times New Roman"/>
        <family val="1"/>
        <charset val="134"/>
      </rPr>
      <t>HP-1606nd</t>
    </r>
    <r>
      <rPr>
        <sz val="9"/>
        <rFont val="宋体"/>
        <family val="3"/>
        <charset val="134"/>
      </rPr>
      <t>打印机</t>
    </r>
  </si>
  <si>
    <r>
      <rPr>
        <sz val="9"/>
        <rFont val="Times New Roman"/>
        <family val="1"/>
        <charset val="134"/>
      </rPr>
      <t>HP-D5468</t>
    </r>
    <r>
      <rPr>
        <sz val="9"/>
        <rFont val="宋体"/>
        <family val="3"/>
        <charset val="134"/>
      </rPr>
      <t>打印机</t>
    </r>
  </si>
  <si>
    <t>KYOCERA-FS-1124MFP</t>
  </si>
  <si>
    <r>
      <rPr>
        <sz val="9"/>
        <rFont val="Times New Roman"/>
        <family val="1"/>
        <charset val="134"/>
      </rPr>
      <t>SAMSUNG-ML-1510</t>
    </r>
    <r>
      <rPr>
        <sz val="9"/>
        <rFont val="宋体"/>
        <family val="3"/>
        <charset val="134"/>
      </rPr>
      <t>打印机</t>
    </r>
  </si>
  <si>
    <r>
      <rPr>
        <sz val="9"/>
        <rFont val="Times New Roman"/>
        <family val="1"/>
        <charset val="134"/>
      </rPr>
      <t>SAMSUNG-ML-2010</t>
    </r>
    <r>
      <rPr>
        <sz val="9"/>
        <rFont val="宋体"/>
        <family val="3"/>
        <charset val="134"/>
      </rPr>
      <t>打印机</t>
    </r>
  </si>
  <si>
    <t>爱普生黑白激光打印机</t>
  </si>
  <si>
    <t>爱普生针式打印机</t>
  </si>
  <si>
    <t>佳能彩色喷墨打印机</t>
  </si>
  <si>
    <t>映美针式打印机</t>
  </si>
  <si>
    <r>
      <rPr>
        <sz val="9"/>
        <rFont val="Times New Roman"/>
        <family val="1"/>
        <charset val="134"/>
      </rPr>
      <t>PANASONIC</t>
    </r>
    <r>
      <rPr>
        <sz val="9"/>
        <rFont val="宋体"/>
        <family val="3"/>
        <charset val="134"/>
      </rPr>
      <t>传真机</t>
    </r>
  </si>
  <si>
    <r>
      <rPr>
        <sz val="9"/>
        <rFont val="Times New Roman"/>
        <family val="1"/>
        <charset val="134"/>
      </rPr>
      <t>COMIX-F9051</t>
    </r>
    <r>
      <rPr>
        <sz val="9"/>
        <rFont val="宋体"/>
        <family val="3"/>
        <charset val="134"/>
      </rPr>
      <t>过塑机</t>
    </r>
  </si>
  <si>
    <r>
      <rPr>
        <sz val="9"/>
        <rFont val="Times New Roman"/>
        <family val="1"/>
        <charset val="134"/>
      </rPr>
      <t>LED</t>
    </r>
    <r>
      <rPr>
        <sz val="9"/>
        <rFont val="宋体"/>
        <family val="3"/>
        <charset val="134"/>
      </rPr>
      <t>电子屏</t>
    </r>
  </si>
  <si>
    <t>条</t>
  </si>
  <si>
    <t>音响</t>
  </si>
  <si>
    <r>
      <rPr>
        <sz val="9"/>
        <rFont val="Times New Roman"/>
        <family val="1"/>
        <charset val="134"/>
      </rPr>
      <t>UPS</t>
    </r>
    <r>
      <rPr>
        <sz val="9"/>
        <rFont val="宋体"/>
        <family val="3"/>
        <charset val="134"/>
      </rPr>
      <t>电源</t>
    </r>
  </si>
  <si>
    <r>
      <rPr>
        <sz val="9"/>
        <rFont val="宋体"/>
        <family val="3"/>
        <charset val="134"/>
      </rPr>
      <t>长虹</t>
    </r>
    <r>
      <rPr>
        <sz val="9"/>
        <rFont val="Times New Roman"/>
        <family val="1"/>
        <charset val="134"/>
      </rPr>
      <t>LED</t>
    </r>
    <r>
      <rPr>
        <sz val="9"/>
        <rFont val="宋体"/>
        <family val="3"/>
        <charset val="134"/>
      </rPr>
      <t>电视</t>
    </r>
  </si>
  <si>
    <r>
      <rPr>
        <sz val="9"/>
        <rFont val="Times New Roman"/>
        <family val="1"/>
        <charset val="134"/>
      </rPr>
      <t>12</t>
    </r>
    <r>
      <rPr>
        <sz val="9"/>
        <rFont val="宋体"/>
        <family val="3"/>
        <charset val="134"/>
      </rPr>
      <t>门铁柜</t>
    </r>
  </si>
  <si>
    <r>
      <rPr>
        <sz val="9"/>
        <rFont val="Times New Roman"/>
        <family val="1"/>
        <charset val="134"/>
      </rPr>
      <t>15</t>
    </r>
    <r>
      <rPr>
        <sz val="9"/>
        <rFont val="宋体"/>
        <family val="3"/>
        <charset val="134"/>
      </rPr>
      <t>门铁柜</t>
    </r>
  </si>
  <si>
    <r>
      <rPr>
        <sz val="9"/>
        <rFont val="Times New Roman"/>
        <family val="1"/>
        <charset val="134"/>
      </rPr>
      <t>3</t>
    </r>
    <r>
      <rPr>
        <sz val="9"/>
        <rFont val="宋体"/>
        <family val="3"/>
        <charset val="134"/>
      </rPr>
      <t>门</t>
    </r>
    <r>
      <rPr>
        <sz val="9"/>
        <rFont val="Times New Roman"/>
        <family val="1"/>
        <charset val="134"/>
      </rPr>
      <t>5</t>
    </r>
    <r>
      <rPr>
        <sz val="9"/>
        <rFont val="宋体"/>
        <family val="3"/>
        <charset val="134"/>
      </rPr>
      <t>屉铁柜</t>
    </r>
  </si>
  <si>
    <t>定制木柜</t>
  </si>
  <si>
    <t>落地办公柜</t>
  </si>
  <si>
    <t>实木办公柜台</t>
  </si>
  <si>
    <t>张</t>
  </si>
  <si>
    <t>实木玻璃文件柜</t>
  </si>
  <si>
    <t>实木移动柜</t>
  </si>
  <si>
    <t>实木整体文件柜</t>
  </si>
  <si>
    <r>
      <rPr>
        <sz val="9"/>
        <rFont val="宋体"/>
        <family val="3"/>
        <charset val="134"/>
      </rPr>
      <t>双门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层铁柜</t>
    </r>
  </si>
  <si>
    <t>双门单层铁柜</t>
  </si>
  <si>
    <t>文件柜</t>
  </si>
  <si>
    <t>整体墙柜</t>
  </si>
  <si>
    <t>高新区厂区会议室</t>
  </si>
  <si>
    <t>大班台</t>
  </si>
  <si>
    <t>副总办公室</t>
  </si>
  <si>
    <r>
      <rPr>
        <sz val="9"/>
        <rFont val="宋体"/>
        <family val="3"/>
        <charset val="134"/>
      </rPr>
      <t>会议台（黑</t>
    </r>
    <r>
      <rPr>
        <sz val="9"/>
        <rFont val="Times New Roman"/>
        <family val="1"/>
        <charset val="134"/>
      </rPr>
      <t>+</t>
    </r>
    <r>
      <rPr>
        <sz val="9"/>
        <rFont val="宋体"/>
        <family val="3"/>
        <charset val="134"/>
      </rPr>
      <t>黄）</t>
    </r>
  </si>
  <si>
    <t>培训桌</t>
  </si>
  <si>
    <t>位</t>
  </si>
  <si>
    <t>屏风式办公桌</t>
  </si>
  <si>
    <t>前台办公桌</t>
  </si>
  <si>
    <t>实木办公桌</t>
  </si>
  <si>
    <t>实木会议台</t>
  </si>
  <si>
    <t>五楼大厅</t>
  </si>
  <si>
    <t>实木组合办公台</t>
  </si>
  <si>
    <t>江总办公室</t>
  </si>
  <si>
    <r>
      <rPr>
        <sz val="9"/>
        <rFont val="宋体"/>
        <family val="3"/>
        <charset val="134"/>
      </rPr>
      <t>真皮沙发</t>
    </r>
    <r>
      <rPr>
        <sz val="9"/>
        <rFont val="Times New Roman"/>
        <family val="1"/>
        <charset val="134"/>
      </rPr>
      <t>+</t>
    </r>
    <r>
      <rPr>
        <sz val="9"/>
        <rFont val="宋体"/>
        <family val="3"/>
        <charset val="134"/>
      </rPr>
      <t>茶几</t>
    </r>
  </si>
  <si>
    <t>办公椅</t>
  </si>
  <si>
    <t>大班椅</t>
  </si>
  <si>
    <t>饭堂椅</t>
  </si>
  <si>
    <r>
      <rPr>
        <sz val="9"/>
        <rFont val="宋体"/>
        <family val="3"/>
        <charset val="134"/>
      </rPr>
      <t>黑色真皮沙发</t>
    </r>
    <r>
      <rPr>
        <sz val="9"/>
        <rFont val="Times New Roman"/>
        <family val="1"/>
        <charset val="134"/>
      </rPr>
      <t>+</t>
    </r>
    <r>
      <rPr>
        <sz val="9"/>
        <rFont val="宋体"/>
        <family val="3"/>
        <charset val="134"/>
      </rPr>
      <t>茶几</t>
    </r>
  </si>
  <si>
    <t>五楼会议厅</t>
  </si>
  <si>
    <t>党务室</t>
  </si>
  <si>
    <t>红色折椅</t>
  </si>
  <si>
    <t>黄色会议皮椅</t>
  </si>
  <si>
    <r>
      <rPr>
        <sz val="9"/>
        <rFont val="宋体"/>
        <family val="3"/>
        <charset val="134"/>
      </rPr>
      <t>腾椅</t>
    </r>
    <r>
      <rPr>
        <sz val="9"/>
        <rFont val="Times New Roman"/>
        <family val="1"/>
        <charset val="134"/>
      </rPr>
      <t>+</t>
    </r>
    <r>
      <rPr>
        <sz val="9"/>
        <rFont val="宋体"/>
        <family val="3"/>
        <charset val="134"/>
      </rPr>
      <t>茶几</t>
    </r>
  </si>
  <si>
    <t>前台</t>
  </si>
  <si>
    <t>真皮不锈钢会议椅</t>
  </si>
  <si>
    <t>五楼活动室</t>
  </si>
  <si>
    <t>真皮实木会议椅</t>
  </si>
  <si>
    <t>棕色会议椅</t>
  </si>
  <si>
    <t>餐椅</t>
  </si>
  <si>
    <t>饭堂</t>
  </si>
  <si>
    <t>餐桌</t>
  </si>
  <si>
    <t>保险柜</t>
  </si>
  <si>
    <t>佳能打印机</t>
  </si>
  <si>
    <t>IP1980</t>
  </si>
  <si>
    <t>实验室</t>
  </si>
  <si>
    <t>长虹电视机</t>
  </si>
  <si>
    <r>
      <rPr>
        <sz val="9"/>
        <rFont val="宋体"/>
        <family val="3"/>
        <charset val="134"/>
      </rPr>
      <t>旧厂</t>
    </r>
    <r>
      <rPr>
        <sz val="9"/>
        <rFont val="Times New Roman"/>
        <family val="1"/>
        <charset val="134"/>
      </rPr>
      <t>6</t>
    </r>
    <r>
      <rPr>
        <sz val="9"/>
        <rFont val="宋体"/>
        <family val="3"/>
        <charset val="134"/>
      </rPr>
      <t>楼宿舍</t>
    </r>
  </si>
  <si>
    <t>双层铁架床</t>
  </si>
  <si>
    <r>
      <rPr>
        <sz val="9"/>
        <rFont val="宋体"/>
        <family val="3"/>
        <charset val="134"/>
      </rPr>
      <t>旧厂</t>
    </r>
    <r>
      <rPr>
        <sz val="9"/>
        <rFont val="Times New Roman"/>
        <family val="1"/>
        <charset val="134"/>
      </rPr>
      <t>7</t>
    </r>
    <r>
      <rPr>
        <sz val="9"/>
        <rFont val="宋体"/>
        <family val="3"/>
        <charset val="134"/>
      </rPr>
      <t>楼宿舍</t>
    </r>
  </si>
  <si>
    <t>壁挂风扇</t>
  </si>
  <si>
    <t>大木床</t>
  </si>
  <si>
    <r>
      <rPr>
        <sz val="9"/>
        <rFont val="宋体"/>
        <family val="3"/>
        <charset val="134"/>
      </rPr>
      <t>旧厂</t>
    </r>
    <r>
      <rPr>
        <sz val="9"/>
        <rFont val="Times New Roman"/>
        <family val="1"/>
        <charset val="134"/>
      </rPr>
      <t>8</t>
    </r>
    <r>
      <rPr>
        <sz val="9"/>
        <rFont val="宋体"/>
        <family val="3"/>
        <charset val="134"/>
      </rPr>
      <t>楼宿舍</t>
    </r>
  </si>
  <si>
    <t>床柜</t>
  </si>
  <si>
    <r>
      <rPr>
        <sz val="9"/>
        <rFont val="宋体"/>
        <family val="3"/>
        <charset val="134"/>
      </rPr>
      <t>旧厂</t>
    </r>
    <r>
      <rPr>
        <sz val="9"/>
        <rFont val="Times New Roman"/>
        <family val="1"/>
        <charset val="134"/>
      </rPr>
      <t>6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  <charset val="134"/>
      </rPr>
      <t>8</t>
    </r>
    <r>
      <rPr>
        <sz val="9"/>
        <rFont val="宋体"/>
        <family val="3"/>
        <charset val="134"/>
      </rPr>
      <t>楼宿舍</t>
    </r>
  </si>
  <si>
    <t xml:space="preserve"> </t>
  </si>
  <si>
    <t>皮沙发、茶几</t>
  </si>
  <si>
    <t>一楼大厅</t>
  </si>
  <si>
    <t>木柜</t>
  </si>
  <si>
    <t>商务沙发</t>
  </si>
  <si>
    <t>接待室</t>
  </si>
  <si>
    <t>办公桌（组合）</t>
  </si>
  <si>
    <t>空调系统事业部</t>
  </si>
  <si>
    <t>木台</t>
  </si>
  <si>
    <t>文件柜（单层）</t>
  </si>
  <si>
    <t>文件柜（立柜）</t>
  </si>
  <si>
    <t>散热器事业部</t>
  </si>
  <si>
    <t>小电脑桌</t>
  </si>
  <si>
    <t>大电脑凳</t>
  </si>
  <si>
    <t>项目研发中心</t>
  </si>
  <si>
    <t>大文件柜</t>
  </si>
  <si>
    <t>产学研项目研发中心</t>
  </si>
  <si>
    <t>江总办</t>
  </si>
  <si>
    <t>办公桌（实木）</t>
  </si>
  <si>
    <t>生产部、信息部</t>
  </si>
  <si>
    <t>电脑凳</t>
  </si>
  <si>
    <t>品质、进出口、物流部</t>
  </si>
  <si>
    <r>
      <rPr>
        <sz val="9"/>
        <rFont val="宋体"/>
        <family val="3"/>
        <charset val="134"/>
      </rPr>
      <t>文件柜</t>
    </r>
    <r>
      <rPr>
        <sz val="9"/>
        <rFont val="Times New Roman"/>
        <family val="1"/>
        <charset val="134"/>
      </rPr>
      <t>(</t>
    </r>
    <r>
      <rPr>
        <sz val="9"/>
        <rFont val="宋体"/>
        <family val="3"/>
        <charset val="134"/>
      </rPr>
      <t>立柜）</t>
    </r>
  </si>
  <si>
    <t>设备部、工艺部</t>
  </si>
  <si>
    <t>长木台</t>
  </si>
  <si>
    <t>图书室</t>
  </si>
  <si>
    <t>人事部、财务部</t>
  </si>
  <si>
    <t>综合办</t>
  </si>
  <si>
    <t>生产线办公室</t>
  </si>
  <si>
    <t>新厂小计</t>
  </si>
  <si>
    <t>固定资产—其他资产清查明细表</t>
  </si>
  <si>
    <t>资产编号</t>
  </si>
  <si>
    <t>挂车</t>
  </si>
  <si>
    <t>口琴管推车</t>
  </si>
  <si>
    <t>风焊工作台</t>
  </si>
  <si>
    <t>工作凳</t>
  </si>
  <si>
    <t>工作台（木）</t>
  </si>
  <si>
    <t>啤薄膜机</t>
  </si>
  <si>
    <t>带啤机工作台</t>
  </si>
  <si>
    <t>带机仔工作台</t>
  </si>
  <si>
    <t>锯木机</t>
  </si>
  <si>
    <t>不锈钢热水器</t>
  </si>
  <si>
    <t>子文档内用颜色标注的资产为不动产不可分割的资产，不可分拆拍卖。</t>
    <phoneticPr fontId="8" type="noConversion"/>
  </si>
</sst>
</file>

<file path=xl/styles.xml><?xml version="1.0" encoding="utf-8"?>
<styleSheet xmlns="http://schemas.openxmlformats.org/spreadsheetml/2006/main">
  <numFmts count="11">
    <numFmt numFmtId="176" formatCode="_(* #,##0.00_);_(* \(#,##0.00\);_(* \-??_);_(@_)"/>
    <numFmt numFmtId="177" formatCode="#,##0.00_);[Red]\(#,##0.00\)"/>
    <numFmt numFmtId="178" formatCode="_ * #,##0.00_ ;_ * \-#,##0.00_ ;_ * \-??_ ;_ @_ "/>
    <numFmt numFmtId="179" formatCode="0_);[Red]\(0\)"/>
    <numFmt numFmtId="180" formatCode="yyyy\-m\-d"/>
    <numFmt numFmtId="181" formatCode="yyyy/m/d;@"/>
    <numFmt numFmtId="182" formatCode="_ * #,##0_ ;_ * \-#,##0_ ;_ * \-_ ;_ @_ "/>
    <numFmt numFmtId="183" formatCode="#,##0.00_ "/>
    <numFmt numFmtId="184" formatCode="#,##0_ "/>
    <numFmt numFmtId="185" formatCode="0.000_ "/>
    <numFmt numFmtId="186" formatCode="_ * #,##0_ ;_ * \-#,##0_ ;_ * \-??_ ;_ @_ "/>
  </numFmts>
  <fonts count="39">
    <font>
      <sz val="10"/>
      <name val="微软雅黑"/>
      <family val="2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  <charset val="134"/>
    </font>
    <font>
      <sz val="12"/>
      <name val="微软雅黑"/>
      <family val="2"/>
      <charset val="134"/>
    </font>
    <font>
      <sz val="10"/>
      <name val="宋体"/>
      <family val="3"/>
      <charset val="134"/>
    </font>
    <font>
      <sz val="10"/>
      <name val="Times New Roman"/>
      <family val="1"/>
      <charset val="134"/>
    </font>
    <font>
      <sz val="9"/>
      <name val="Times New Roman"/>
      <family val="1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sz val="10"/>
      <name val="微软雅黑"/>
      <family val="2"/>
      <charset val="1"/>
    </font>
    <font>
      <sz val="10"/>
      <name val="Arial"/>
      <family val="2"/>
      <charset val="134"/>
    </font>
    <font>
      <sz val="10"/>
      <color rgb="FF000000"/>
      <name val="宋体"/>
      <family val="3"/>
      <charset val="134"/>
    </font>
    <font>
      <sz val="10"/>
      <name val="Times New Roman"/>
      <family val="1"/>
      <charset val="1"/>
    </font>
    <font>
      <sz val="14"/>
      <name val="微软雅黑"/>
      <family val="2"/>
      <charset val="134"/>
    </font>
    <font>
      <sz val="10"/>
      <name val="宋体"/>
      <family val="3"/>
      <charset val="134"/>
    </font>
    <font>
      <sz val="14"/>
      <name val="微软雅黑"/>
      <family val="2"/>
    </font>
    <font>
      <b/>
      <sz val="16"/>
      <name val="宋体"/>
      <family val="3"/>
      <charset val="134"/>
    </font>
    <font>
      <b/>
      <sz val="20"/>
      <name val="宋体"/>
      <family val="3"/>
      <charset val="134"/>
    </font>
    <font>
      <sz val="9"/>
      <name val="돋움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Times New Roman"/>
      <family val="1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  <charset val="134"/>
    </font>
    <font>
      <sz val="8"/>
      <name val="Times New Roman"/>
      <family val="1"/>
      <charset val="134"/>
    </font>
    <font>
      <sz val="9"/>
      <color rgb="FF000000"/>
      <name val="Times New Roman"/>
      <family val="1"/>
      <charset val="134"/>
    </font>
    <font>
      <b/>
      <sz val="9"/>
      <name val="돋움"/>
      <charset val="134"/>
    </font>
    <font>
      <b/>
      <sz val="9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rgb="FF000000"/>
      <name val="돋움"/>
      <charset val="134"/>
    </font>
    <font>
      <b/>
      <sz val="16"/>
      <name val="Times New Roman"/>
      <family val="1"/>
      <charset val="134"/>
    </font>
    <font>
      <b/>
      <sz val="8"/>
      <name val="Times New Roman"/>
      <family val="1"/>
      <charset val="134"/>
    </font>
    <font>
      <b/>
      <sz val="8"/>
      <name val="宋体"/>
      <family val="3"/>
      <charset val="134"/>
    </font>
    <font>
      <b/>
      <sz val="10"/>
      <name val="Times New Roman"/>
      <family val="1"/>
      <charset val="134"/>
    </font>
    <font>
      <b/>
      <sz val="16"/>
      <name val="黑体"/>
      <family val="3"/>
      <charset val="134"/>
    </font>
    <font>
      <sz val="9"/>
      <color rgb="FFFF0000"/>
      <name val="宋体"/>
      <family val="3"/>
      <charset val="134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rgb="FF7FFF00"/>
        <bgColor rgb="FF00FF00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FFFF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78" fontId="38" fillId="0" borderId="0" applyBorder="0" applyProtection="0"/>
    <xf numFmtId="0" fontId="1" fillId="0" borderId="0">
      <alignment vertical="center"/>
    </xf>
  </cellStyleXfs>
  <cellXfs count="324">
    <xf numFmtId="0" fontId="0" fillId="0" borderId="0" xfId="0"/>
    <xf numFmtId="177" fontId="0" fillId="0" borderId="0" xfId="0" applyNumberFormat="1"/>
    <xf numFmtId="0" fontId="4" fillId="0" borderId="0" xfId="0" applyFont="1"/>
    <xf numFmtId="177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right" vertical="center"/>
    </xf>
    <xf numFmtId="177" fontId="0" fillId="0" borderId="3" xfId="0" applyNumberFormat="1" applyBorder="1"/>
    <xf numFmtId="177" fontId="7" fillId="0" borderId="2" xfId="1" applyNumberFormat="1" applyFont="1" applyBorder="1" applyAlignment="1" applyProtection="1">
      <alignment vertical="center"/>
    </xf>
    <xf numFmtId="177" fontId="6" fillId="0" borderId="2" xfId="1" applyNumberFormat="1" applyFont="1" applyBorder="1" applyAlignment="1" applyProtection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9" fontId="0" fillId="0" borderId="0" xfId="0" applyNumberFormat="1"/>
    <xf numFmtId="0" fontId="4" fillId="0" borderId="0" xfId="0" applyFont="1" applyAlignment="1">
      <alignment vertical="center"/>
    </xf>
    <xf numFmtId="177" fontId="9" fillId="0" borderId="2" xfId="0" applyNumberFormat="1" applyFont="1" applyBorder="1" applyAlignment="1">
      <alignment horizontal="center" vertical="center"/>
    </xf>
    <xf numFmtId="179" fontId="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77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178" fontId="9" fillId="0" borderId="0" xfId="1" applyFont="1" applyBorder="1" applyAlignment="1" applyProtection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0" fontId="0" fillId="2" borderId="0" xfId="0" applyFill="1"/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8" fontId="5" fillId="2" borderId="2" xfId="2" applyNumberFormat="1" applyFont="1" applyFill="1" applyBorder="1" applyAlignment="1" applyProtection="1">
      <alignment vertical="center"/>
    </xf>
    <xf numFmtId="179" fontId="6" fillId="2" borderId="2" xfId="2" applyNumberFormat="1" applyFont="1" applyFill="1" applyBorder="1" applyAlignment="1" applyProtection="1">
      <alignment horizontal="center" vertical="center"/>
    </xf>
    <xf numFmtId="176" fontId="5" fillId="2" borderId="2" xfId="2" applyNumberFormat="1" applyFont="1" applyFill="1" applyBorder="1" applyAlignment="1" applyProtection="1">
      <alignment horizontal="right" vertical="center" shrinkToFit="1"/>
      <protection hidden="1"/>
    </xf>
    <xf numFmtId="177" fontId="5" fillId="2" borderId="2" xfId="2" applyNumberFormat="1" applyFont="1" applyFill="1" applyBorder="1" applyAlignment="1" applyProtection="1">
      <alignment horizontal="right" vertical="center" shrinkToFit="1"/>
      <protection hidden="1"/>
    </xf>
    <xf numFmtId="179" fontId="6" fillId="2" borderId="2" xfId="2" applyNumberFormat="1" applyFont="1" applyFill="1" applyBorder="1" applyAlignment="1" applyProtection="1">
      <alignment horizontal="center" vertical="center" shrinkToFit="1"/>
      <protection hidden="1"/>
    </xf>
    <xf numFmtId="179" fontId="6" fillId="2" borderId="2" xfId="2" applyNumberFormat="1" applyFont="1" applyFill="1" applyBorder="1" applyAlignment="1" applyProtection="1">
      <alignment horizontal="center" vertical="center" shrinkToFit="1"/>
      <protection hidden="1"/>
    </xf>
    <xf numFmtId="177" fontId="6" fillId="2" borderId="2" xfId="2" applyNumberFormat="1" applyFont="1" applyFill="1" applyBorder="1" applyAlignment="1" applyProtection="1">
      <alignment horizontal="right" vertical="center" shrinkToFit="1"/>
      <protection hidden="1"/>
    </xf>
    <xf numFmtId="180" fontId="9" fillId="2" borderId="0" xfId="1" applyNumberFormat="1" applyFont="1" applyFill="1" applyBorder="1" applyAlignment="1" applyProtection="1">
      <alignment vertical="center"/>
    </xf>
    <xf numFmtId="178" fontId="9" fillId="2" borderId="0" xfId="1" applyFont="1" applyFill="1" applyBorder="1" applyAlignment="1" applyProtection="1">
      <alignment vertical="center"/>
    </xf>
    <xf numFmtId="0" fontId="1" fillId="2" borderId="0" xfId="0" applyFont="1" applyFill="1" applyAlignment="1">
      <alignment vertical="center"/>
    </xf>
    <xf numFmtId="0" fontId="0" fillId="2" borderId="3" xfId="0" applyFill="1" applyBorder="1"/>
    <xf numFmtId="0" fontId="15" fillId="2" borderId="3" xfId="0" applyFont="1" applyFill="1" applyBorder="1"/>
    <xf numFmtId="0" fontId="0" fillId="2" borderId="3" xfId="0" applyFill="1" applyBorder="1" applyAlignment="1">
      <alignment horizontal="center" vertical="center"/>
    </xf>
    <xf numFmtId="177" fontId="0" fillId="2" borderId="3" xfId="0" applyNumberFormat="1" applyFill="1" applyBorder="1"/>
    <xf numFmtId="0" fontId="0" fillId="2" borderId="3" xfId="0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shrinkToFit="1"/>
    </xf>
    <xf numFmtId="177" fontId="0" fillId="2" borderId="4" xfId="0" applyNumberFormat="1" applyFill="1" applyBorder="1"/>
    <xf numFmtId="0" fontId="0" fillId="0" borderId="3" xfId="0" applyBorder="1"/>
    <xf numFmtId="177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77" fontId="9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  <xf numFmtId="177" fontId="9" fillId="0" borderId="2" xfId="0" applyNumberFormat="1" applyFont="1" applyBorder="1" applyAlignment="1">
      <alignment horizontal="center" vertical="center" wrapText="1"/>
    </xf>
    <xf numFmtId="0" fontId="7" fillId="0" borderId="2" xfId="2" applyNumberFormat="1" applyFont="1" applyBorder="1" applyAlignment="1">
      <alignment horizontal="center" vertical="center"/>
    </xf>
    <xf numFmtId="0" fontId="7" fillId="0" borderId="5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left" vertical="center" shrinkToFit="1"/>
    </xf>
    <xf numFmtId="0" fontId="9" fillId="0" borderId="2" xfId="2" applyNumberFormat="1" applyFont="1" applyBorder="1" applyAlignment="1">
      <alignment horizontal="center" vertical="center"/>
    </xf>
    <xf numFmtId="0" fontId="19" fillId="0" borderId="2" xfId="2" applyNumberFormat="1" applyFont="1" applyBorder="1" applyAlignment="1">
      <alignment horizontal="left" vertical="center" wrapText="1"/>
    </xf>
    <xf numFmtId="181" fontId="9" fillId="0" borderId="2" xfId="2" applyNumberFormat="1" applyFont="1" applyBorder="1" applyAlignment="1">
      <alignment horizontal="center" vertical="center" shrinkToFit="1"/>
    </xf>
    <xf numFmtId="182" fontId="7" fillId="0" borderId="6" xfId="2" applyNumberFormat="1" applyFont="1" applyBorder="1" applyAlignment="1" applyProtection="1">
      <alignment horizontal="center" vertical="center" wrapText="1"/>
    </xf>
    <xf numFmtId="183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2" applyNumberFormat="1" applyFont="1" applyBorder="1" applyAlignment="1">
      <alignment horizontal="left" vertical="center" shrinkToFit="1"/>
    </xf>
    <xf numFmtId="0" fontId="9" fillId="0" borderId="2" xfId="2" applyNumberFormat="1" applyFont="1" applyBorder="1" applyAlignment="1">
      <alignment horizontal="left" vertical="center" wrapText="1"/>
    </xf>
    <xf numFmtId="0" fontId="9" fillId="0" borderId="2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left" vertical="center"/>
    </xf>
    <xf numFmtId="182" fontId="7" fillId="0" borderId="2" xfId="2" applyNumberFormat="1" applyFont="1" applyBorder="1" applyAlignment="1" applyProtection="1">
      <alignment horizontal="center" vertical="center" wrapText="1"/>
    </xf>
    <xf numFmtId="0" fontId="21" fillId="0" borderId="2" xfId="0" applyFont="1" applyBorder="1" applyAlignment="1">
      <alignment vertical="center"/>
    </xf>
    <xf numFmtId="182" fontId="22" fillId="0" borderId="2" xfId="2" applyNumberFormat="1" applyFont="1" applyBorder="1" applyAlignment="1" applyProtection="1">
      <alignment horizontal="center" vertical="center" wrapText="1"/>
    </xf>
    <xf numFmtId="177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6" xfId="2" applyNumberFormat="1" applyFont="1" applyBorder="1" applyAlignment="1">
      <alignment horizontal="center" vertical="center"/>
    </xf>
    <xf numFmtId="0" fontId="7" fillId="0" borderId="7" xfId="2" applyNumberFormat="1" applyFont="1" applyBorder="1" applyAlignment="1">
      <alignment horizontal="center" vertical="center" wrapText="1"/>
    </xf>
    <xf numFmtId="0" fontId="5" fillId="0" borderId="6" xfId="2" applyNumberFormat="1" applyFont="1" applyBorder="1" applyAlignment="1">
      <alignment horizontal="left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9" fillId="0" borderId="6" xfId="2" applyNumberFormat="1" applyFont="1" applyBorder="1" applyAlignment="1">
      <alignment horizontal="center" vertical="center" wrapText="1"/>
    </xf>
    <xf numFmtId="181" fontId="9" fillId="0" borderId="6" xfId="2" applyNumberFormat="1" applyFont="1" applyBorder="1" applyAlignment="1">
      <alignment horizontal="center" vertical="center" shrinkToFit="1"/>
    </xf>
    <xf numFmtId="0" fontId="23" fillId="0" borderId="2" xfId="0" applyFont="1" applyBorder="1" applyAlignment="1">
      <alignment vertical="center"/>
    </xf>
    <xf numFmtId="0" fontId="7" fillId="0" borderId="5" xfId="2" applyNumberFormat="1" applyFont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left" vertical="center" wrapText="1"/>
    </xf>
    <xf numFmtId="0" fontId="7" fillId="0" borderId="2" xfId="2" applyNumberFormat="1" applyFont="1" applyBorder="1" applyAlignment="1">
      <alignment horizontal="center" vertical="center" wrapText="1"/>
    </xf>
    <xf numFmtId="0" fontId="9" fillId="0" borderId="2" xfId="2" applyNumberFormat="1" applyFont="1" applyBorder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 wrapText="1"/>
    </xf>
    <xf numFmtId="0" fontId="5" fillId="0" borderId="9" xfId="2" applyNumberFormat="1" applyFont="1" applyBorder="1" applyAlignment="1">
      <alignment horizontal="left" vertical="center" wrapText="1"/>
    </xf>
    <xf numFmtId="0" fontId="7" fillId="0" borderId="9" xfId="2" applyNumberFormat="1" applyFont="1" applyBorder="1" applyAlignment="1">
      <alignment horizontal="center" vertical="center" wrapText="1"/>
    </xf>
    <xf numFmtId="0" fontId="9" fillId="0" borderId="9" xfId="2" applyNumberFormat="1" applyFont="1" applyBorder="1" applyAlignment="1">
      <alignment horizontal="center" vertical="center" wrapText="1"/>
    </xf>
    <xf numFmtId="181" fontId="9" fillId="0" borderId="9" xfId="2" applyNumberFormat="1" applyFont="1" applyBorder="1" applyAlignment="1">
      <alignment horizontal="center" vertical="center" shrinkToFit="1"/>
    </xf>
    <xf numFmtId="182" fontId="7" fillId="0" borderId="10" xfId="2" applyNumberFormat="1" applyFont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left" vertical="center"/>
    </xf>
    <xf numFmtId="177" fontId="1" fillId="0" borderId="0" xfId="1" applyNumberFormat="1" applyFont="1" applyBorder="1" applyAlignment="1" applyProtection="1">
      <alignment vertical="center"/>
    </xf>
    <xf numFmtId="0" fontId="7" fillId="0" borderId="5" xfId="2" applyNumberFormat="1" applyFont="1" applyBorder="1" applyAlignment="1">
      <alignment horizontal="center" vertical="center"/>
    </xf>
    <xf numFmtId="0" fontId="7" fillId="0" borderId="2" xfId="2" applyNumberFormat="1" applyFont="1" applyBorder="1" applyAlignment="1">
      <alignment horizontal="center" vertical="center"/>
    </xf>
    <xf numFmtId="0" fontId="25" fillId="0" borderId="5" xfId="2" applyNumberFormat="1" applyFont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left" vertical="center"/>
    </xf>
    <xf numFmtId="182" fontId="26" fillId="0" borderId="6" xfId="2" applyNumberFormat="1" applyFont="1" applyBorder="1" applyAlignment="1" applyProtection="1">
      <alignment horizontal="center" vertical="center" wrapText="1"/>
    </xf>
    <xf numFmtId="0" fontId="27" fillId="0" borderId="2" xfId="2" applyNumberFormat="1" applyFont="1" applyBorder="1" applyAlignment="1">
      <alignment horizontal="center" vertical="center" wrapText="1"/>
    </xf>
    <xf numFmtId="0" fontId="5" fillId="0" borderId="11" xfId="2" applyNumberFormat="1" applyFont="1" applyBorder="1" applyAlignment="1">
      <alignment horizontal="left" vertical="center" wrapText="1"/>
    </xf>
    <xf numFmtId="0" fontId="19" fillId="0" borderId="12" xfId="2" applyNumberFormat="1" applyFont="1" applyBorder="1" applyAlignment="1">
      <alignment horizontal="center" vertical="center" wrapText="1"/>
    </xf>
    <xf numFmtId="0" fontId="7" fillId="0" borderId="12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9" fillId="0" borderId="13" xfId="2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0" fillId="0" borderId="6" xfId="2" applyNumberFormat="1" applyFont="1" applyBorder="1" applyAlignment="1">
      <alignment horizontal="center" vertical="center"/>
    </xf>
    <xf numFmtId="0" fontId="29" fillId="0" borderId="1" xfId="2" applyNumberFormat="1" applyFont="1" applyBorder="1" applyAlignment="1">
      <alignment horizontal="left" vertical="center"/>
    </xf>
    <xf numFmtId="0" fontId="30" fillId="0" borderId="2" xfId="2" applyNumberFormat="1" applyFont="1" applyBorder="1" applyAlignment="1">
      <alignment horizontal="center" vertical="center" wrapText="1"/>
    </xf>
    <xf numFmtId="0" fontId="31" fillId="0" borderId="13" xfId="2" applyNumberFormat="1" applyFont="1" applyBorder="1" applyAlignment="1">
      <alignment horizontal="center" vertical="center"/>
    </xf>
    <xf numFmtId="181" fontId="20" fillId="0" borderId="6" xfId="0" applyNumberFormat="1" applyFont="1" applyBorder="1" applyAlignment="1">
      <alignment horizontal="center" vertical="center" shrinkToFit="1"/>
    </xf>
    <xf numFmtId="178" fontId="9" fillId="0" borderId="6" xfId="2" applyNumberFormat="1" applyFont="1" applyBorder="1" applyAlignment="1" applyProtection="1">
      <alignment horizontal="center" vertical="center"/>
    </xf>
    <xf numFmtId="0" fontId="1" fillId="0" borderId="2" xfId="0" applyFont="1" applyBorder="1" applyAlignment="1">
      <alignment vertical="center"/>
    </xf>
    <xf numFmtId="184" fontId="6" fillId="0" borderId="2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177" fontId="5" fillId="0" borderId="2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5" fillId="0" borderId="2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0" borderId="2" xfId="2" applyNumberFormat="1" applyFont="1" applyBorder="1" applyAlignment="1">
      <alignment vertical="center"/>
    </xf>
    <xf numFmtId="180" fontId="5" fillId="0" borderId="2" xfId="0" applyNumberFormat="1" applyFont="1" applyBorder="1" applyAlignment="1">
      <alignment vertical="center"/>
    </xf>
    <xf numFmtId="184" fontId="5" fillId="0" borderId="2" xfId="0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center"/>
    </xf>
    <xf numFmtId="183" fontId="6" fillId="0" borderId="2" xfId="2" applyNumberFormat="1" applyFont="1" applyBorder="1" applyAlignment="1" applyProtection="1">
      <alignment horizontal="right" vertical="center" shrinkToFit="1"/>
      <protection hidden="1"/>
    </xf>
    <xf numFmtId="177" fontId="6" fillId="0" borderId="2" xfId="2" applyNumberFormat="1" applyFont="1" applyBorder="1" applyAlignment="1" applyProtection="1">
      <alignment horizontal="center" vertical="center" shrinkToFit="1"/>
      <protection hidden="1"/>
    </xf>
    <xf numFmtId="183" fontId="6" fillId="0" borderId="2" xfId="2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0" fontId="9" fillId="0" borderId="0" xfId="0" applyNumberFormat="1" applyFont="1" applyBorder="1" applyAlignment="1">
      <alignment vertical="center"/>
    </xf>
    <xf numFmtId="185" fontId="9" fillId="0" borderId="0" xfId="0" applyNumberFormat="1" applyFont="1" applyBorder="1" applyAlignment="1">
      <alignment vertical="center"/>
    </xf>
    <xf numFmtId="178" fontId="6" fillId="0" borderId="2" xfId="1" applyFont="1" applyBorder="1" applyAlignment="1" applyProtection="1">
      <alignment horizontal="right" vertical="center" shrinkToFit="1"/>
      <protection hidden="1"/>
    </xf>
    <xf numFmtId="177" fontId="6" fillId="0" borderId="2" xfId="1" applyNumberFormat="1" applyFont="1" applyBorder="1" applyAlignment="1" applyProtection="1">
      <alignment horizontal="center" vertical="center" shrinkToFit="1"/>
      <protection hidden="1"/>
    </xf>
    <xf numFmtId="177" fontId="5" fillId="0" borderId="2" xfId="2" applyNumberFormat="1" applyFont="1" applyBorder="1" applyAlignment="1" applyProtection="1">
      <alignment horizontal="right" vertical="center" shrinkToFit="1"/>
      <protection hidden="1"/>
    </xf>
    <xf numFmtId="176" fontId="28" fillId="0" borderId="0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Border="1" applyAlignment="1">
      <alignment vertical="center"/>
    </xf>
    <xf numFmtId="178" fontId="28" fillId="0" borderId="0" xfId="1" applyFont="1" applyBorder="1" applyAlignment="1" applyProtection="1">
      <alignment vertical="center"/>
    </xf>
    <xf numFmtId="4" fontId="9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178" fontId="5" fillId="0" borderId="2" xfId="2" applyNumberFormat="1" applyFont="1" applyBorder="1" applyAlignment="1" applyProtection="1">
      <alignment vertical="center"/>
    </xf>
    <xf numFmtId="179" fontId="6" fillId="0" borderId="2" xfId="2" applyNumberFormat="1" applyFont="1" applyBorder="1" applyAlignment="1" applyProtection="1">
      <alignment horizontal="center" vertical="center"/>
    </xf>
    <xf numFmtId="179" fontId="6" fillId="0" borderId="2" xfId="2" applyNumberFormat="1" applyFont="1" applyBorder="1" applyAlignment="1" applyProtection="1">
      <alignment horizontal="center" vertical="center" shrinkToFit="1"/>
      <protection hidden="1"/>
    </xf>
    <xf numFmtId="180" fontId="9" fillId="0" borderId="0" xfId="1" applyNumberFormat="1" applyFont="1" applyBorder="1" applyAlignment="1" applyProtection="1">
      <alignment vertical="center"/>
    </xf>
    <xf numFmtId="0" fontId="0" fillId="0" borderId="0" xfId="0"/>
    <xf numFmtId="176" fontId="6" fillId="0" borderId="2" xfId="2" applyNumberFormat="1" applyFont="1" applyBorder="1" applyAlignment="1" applyProtection="1">
      <alignment horizontal="right" vertical="center" shrinkToFit="1"/>
      <protection hidden="1"/>
    </xf>
    <xf numFmtId="179" fontId="6" fillId="0" borderId="2" xfId="2" applyNumberFormat="1" applyFont="1" applyBorder="1" applyAlignment="1" applyProtection="1">
      <alignment horizontal="center" vertical="center" shrinkToFit="1"/>
      <protection hidden="1"/>
    </xf>
    <xf numFmtId="177" fontId="6" fillId="0" borderId="2" xfId="2" applyNumberFormat="1" applyFont="1" applyBorder="1" applyAlignment="1" applyProtection="1">
      <alignment horizontal="right" vertical="center" shrinkToFit="1"/>
      <protection hidden="1"/>
    </xf>
    <xf numFmtId="0" fontId="5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176" fontId="5" fillId="0" borderId="2" xfId="2" applyNumberFormat="1" applyFont="1" applyBorder="1" applyAlignment="1" applyProtection="1">
      <alignment horizontal="right" vertical="center" shrinkToFit="1"/>
      <protection hidden="1"/>
    </xf>
    <xf numFmtId="177" fontId="5" fillId="0" borderId="2" xfId="2" applyNumberFormat="1" applyFont="1" applyBorder="1" applyAlignment="1" applyProtection="1">
      <alignment horizontal="right" vertical="center" shrinkToFit="1"/>
      <protection hidden="1"/>
    </xf>
    <xf numFmtId="179" fontId="5" fillId="0" borderId="2" xfId="2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0" fillId="0" borderId="2" xfId="0" applyFont="1" applyBorder="1" applyAlignment="1">
      <alignment horizontal="left" vertical="center" wrapText="1"/>
    </xf>
    <xf numFmtId="176" fontId="9" fillId="0" borderId="2" xfId="1" applyNumberFormat="1" applyFont="1" applyBorder="1" applyAlignment="1" applyProtection="1">
      <alignment vertical="center"/>
    </xf>
    <xf numFmtId="176" fontId="20" fillId="0" borderId="2" xfId="0" applyNumberFormat="1" applyFont="1" applyBorder="1" applyAlignment="1">
      <alignment horizontal="center" vertical="center"/>
    </xf>
    <xf numFmtId="178" fontId="20" fillId="0" borderId="0" xfId="1" applyFont="1" applyBorder="1" applyAlignment="1" applyProtection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178" fontId="5" fillId="0" borderId="1" xfId="1" applyFont="1" applyBorder="1" applyAlignment="1" applyProtection="1">
      <alignment horizontal="center" vertical="center"/>
    </xf>
    <xf numFmtId="4" fontId="5" fillId="0" borderId="0" xfId="0" applyNumberFormat="1" applyFont="1" applyAlignment="1">
      <alignment horizontal="right" vertical="center"/>
    </xf>
    <xf numFmtId="178" fontId="5" fillId="0" borderId="0" xfId="1" applyFont="1" applyBorder="1" applyAlignment="1" applyProtection="1">
      <alignment vertical="center"/>
    </xf>
    <xf numFmtId="0" fontId="9" fillId="0" borderId="9" xfId="0" applyFont="1" applyBorder="1" applyAlignment="1">
      <alignment horizontal="center" vertical="center" wrapText="1"/>
    </xf>
    <xf numFmtId="178" fontId="9" fillId="0" borderId="11" xfId="1" applyFont="1" applyBorder="1" applyAlignment="1" applyProtection="1">
      <alignment horizontal="center" vertical="center" wrapText="1"/>
    </xf>
    <xf numFmtId="178" fontId="9" fillId="0" borderId="2" xfId="1" applyFont="1" applyBorder="1" applyAlignment="1" applyProtection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0" fontId="1" fillId="0" borderId="0" xfId="0" applyFont="1"/>
    <xf numFmtId="178" fontId="9" fillId="0" borderId="9" xfId="1" applyFont="1" applyBorder="1" applyAlignment="1" applyProtection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left" vertical="center" wrapText="1"/>
    </xf>
    <xf numFmtId="178" fontId="1" fillId="0" borderId="2" xfId="1" applyFont="1" applyBorder="1" applyAlignment="1" applyProtection="1">
      <alignment horizontal="center" vertical="center"/>
    </xf>
    <xf numFmtId="179" fontId="7" fillId="0" borderId="2" xfId="1" applyNumberFormat="1" applyFont="1" applyBorder="1" applyAlignment="1" applyProtection="1">
      <alignment horizontal="center" vertical="center"/>
    </xf>
    <xf numFmtId="0" fontId="9" fillId="0" borderId="2" xfId="2" applyNumberFormat="1" applyFont="1" applyBorder="1" applyAlignment="1">
      <alignment horizontal="center" vertical="center" shrinkToFit="1"/>
    </xf>
    <xf numFmtId="4" fontId="9" fillId="0" borderId="2" xfId="0" applyNumberFormat="1" applyFont="1" applyBorder="1" applyAlignment="1">
      <alignment horizontal="left" vertical="center" wrapText="1"/>
    </xf>
    <xf numFmtId="179" fontId="7" fillId="0" borderId="2" xfId="0" applyNumberFormat="1" applyFont="1" applyBorder="1" applyAlignment="1">
      <alignment horizontal="center" vertical="center"/>
    </xf>
    <xf numFmtId="178" fontId="5" fillId="0" borderId="0" xfId="1" applyFont="1" applyBorder="1" applyAlignment="1" applyProtection="1"/>
    <xf numFmtId="177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77" fontId="8" fillId="0" borderId="2" xfId="0" applyNumberFormat="1" applyFont="1" applyBorder="1" applyAlignment="1">
      <alignment horizontal="center" vertical="center"/>
    </xf>
    <xf numFmtId="178" fontId="9" fillId="0" borderId="2" xfId="2" applyNumberFormat="1" applyFont="1" applyBorder="1" applyAlignment="1" applyProtection="1">
      <alignment horizontal="center" vertical="center"/>
    </xf>
    <xf numFmtId="179" fontId="7" fillId="0" borderId="2" xfId="2" applyNumberFormat="1" applyFont="1" applyBorder="1" applyAlignment="1" applyProtection="1">
      <alignment horizontal="center" vertical="center"/>
    </xf>
    <xf numFmtId="177" fontId="9" fillId="0" borderId="2" xfId="2" applyNumberFormat="1" applyFont="1" applyBorder="1" applyAlignment="1" applyProtection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/>
    <xf numFmtId="4" fontId="28" fillId="0" borderId="2" xfId="0" applyNumberFormat="1" applyFont="1" applyBorder="1" applyAlignment="1">
      <alignment horizontal="center" vertical="center"/>
    </xf>
    <xf numFmtId="177" fontId="28" fillId="0" borderId="2" xfId="0" applyNumberFormat="1" applyFont="1" applyBorder="1" applyAlignment="1">
      <alignment horizontal="center" vertical="center"/>
    </xf>
    <xf numFmtId="0" fontId="37" fillId="0" borderId="2" xfId="2" applyNumberFormat="1" applyFont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/>
    </xf>
    <xf numFmtId="178" fontId="6" fillId="0" borderId="2" xfId="1" applyFont="1" applyBorder="1" applyAlignment="1" applyProtection="1">
      <alignment horizontal="center" vertical="center"/>
    </xf>
    <xf numFmtId="177" fontId="7" fillId="0" borderId="2" xfId="1" applyNumberFormat="1" applyFont="1" applyBorder="1" applyAlignment="1" applyProtection="1">
      <alignment vertical="center"/>
    </xf>
    <xf numFmtId="178" fontId="5" fillId="0" borderId="2" xfId="1" applyFont="1" applyBorder="1" applyAlignment="1" applyProtection="1">
      <alignment vertical="center"/>
    </xf>
    <xf numFmtId="183" fontId="6" fillId="0" borderId="2" xfId="1" applyNumberFormat="1" applyFont="1" applyBorder="1" applyAlignment="1" applyProtection="1">
      <alignment vertical="center"/>
    </xf>
    <xf numFmtId="0" fontId="21" fillId="0" borderId="0" xfId="0" applyFont="1"/>
    <xf numFmtId="0" fontId="6" fillId="3" borderId="2" xfId="0" applyFont="1" applyFill="1" applyBorder="1" applyAlignment="1">
      <alignment horizontal="center" vertical="center"/>
    </xf>
    <xf numFmtId="186" fontId="6" fillId="0" borderId="2" xfId="1" applyNumberFormat="1" applyFont="1" applyBorder="1" applyAlignment="1" applyProtection="1">
      <alignment horizontal="center" vertical="center" shrinkToFit="1"/>
      <protection hidden="1"/>
    </xf>
    <xf numFmtId="177" fontId="5" fillId="0" borderId="14" xfId="2" applyNumberFormat="1" applyFont="1" applyBorder="1" applyAlignment="1" applyProtection="1">
      <alignment horizontal="right" vertical="center" shrinkToFit="1"/>
      <protection hidden="1"/>
    </xf>
    <xf numFmtId="0" fontId="5" fillId="0" borderId="2" xfId="2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/>
    <xf numFmtId="186" fontId="5" fillId="0" borderId="2" xfId="1" applyNumberFormat="1" applyFont="1" applyBorder="1" applyAlignment="1" applyProtection="1">
      <alignment horizontal="center" vertical="center"/>
    </xf>
    <xf numFmtId="176" fontId="5" fillId="0" borderId="2" xfId="1" applyNumberFormat="1" applyFont="1" applyBorder="1" applyAlignment="1" applyProtection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center" vertical="center" shrinkToFit="1"/>
    </xf>
    <xf numFmtId="0" fontId="28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center" vertical="center"/>
    </xf>
    <xf numFmtId="186" fontId="9" fillId="0" borderId="5" xfId="1" applyNumberFormat="1" applyFont="1" applyBorder="1" applyAlignment="1" applyProtection="1">
      <alignment horizontal="center" vertical="center"/>
    </xf>
    <xf numFmtId="4" fontId="28" fillId="0" borderId="11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178" fontId="5" fillId="0" borderId="1" xfId="1" applyFont="1" applyBorder="1" applyAlignment="1" applyProtection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 wrapText="1"/>
    </xf>
    <xf numFmtId="178" fontId="9" fillId="0" borderId="2" xfId="1" applyFont="1" applyBorder="1" applyAlignment="1" applyProtection="1">
      <alignment horizontal="center" vertical="center"/>
    </xf>
    <xf numFmtId="180" fontId="9" fillId="5" borderId="0" xfId="1" applyNumberFormat="1" applyFont="1" applyFill="1" applyBorder="1" applyAlignment="1" applyProtection="1">
      <alignment vertical="center"/>
    </xf>
    <xf numFmtId="178" fontId="9" fillId="5" borderId="0" xfId="1" applyFont="1" applyFill="1" applyBorder="1" applyAlignment="1" applyProtection="1">
      <alignment vertical="center"/>
    </xf>
    <xf numFmtId="0" fontId="1" fillId="5" borderId="0" xfId="0" applyFont="1" applyFill="1" applyAlignment="1">
      <alignment vertical="center"/>
    </xf>
    <xf numFmtId="0" fontId="0" fillId="5" borderId="0" xfId="0" applyFill="1"/>
    <xf numFmtId="0" fontId="0" fillId="6" borderId="3" xfId="0" applyFill="1" applyBorder="1"/>
    <xf numFmtId="0" fontId="0" fillId="7" borderId="0" xfId="0" applyFill="1"/>
    <xf numFmtId="0" fontId="4" fillId="6" borderId="3" xfId="0" applyFont="1" applyFill="1" applyBorder="1" applyAlignment="1">
      <alignment vertical="center"/>
    </xf>
    <xf numFmtId="0" fontId="11" fillId="6" borderId="0" xfId="0" applyFont="1" applyFill="1"/>
    <xf numFmtId="0" fontId="0" fillId="6" borderId="0" xfId="0" applyFill="1"/>
    <xf numFmtId="0" fontId="6" fillId="8" borderId="3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left" vertical="center" shrinkToFit="1"/>
    </xf>
    <xf numFmtId="0" fontId="5" fillId="8" borderId="3" xfId="0" applyFont="1" applyFill="1" applyBorder="1" applyAlignment="1">
      <alignment horizontal="center" vertical="center"/>
    </xf>
    <xf numFmtId="0" fontId="0" fillId="8" borderId="3" xfId="0" applyFill="1" applyBorder="1"/>
    <xf numFmtId="177" fontId="6" fillId="8" borderId="3" xfId="0" applyNumberFormat="1" applyFont="1" applyFill="1" applyBorder="1" applyAlignment="1" applyProtection="1">
      <alignment horizontal="right" vertical="center" shrinkToFit="1"/>
      <protection hidden="1"/>
    </xf>
    <xf numFmtId="0" fontId="0" fillId="4" borderId="0" xfId="0" applyFill="1"/>
    <xf numFmtId="0" fontId="5" fillId="8" borderId="3" xfId="2" applyFont="1" applyFill="1" applyBorder="1" applyAlignment="1">
      <alignment horizontal="center" vertical="center" shrinkToFit="1"/>
    </xf>
    <xf numFmtId="0" fontId="11" fillId="8" borderId="3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vertical="center"/>
    </xf>
    <xf numFmtId="177" fontId="13" fillId="8" borderId="3" xfId="0" applyNumberFormat="1" applyFont="1" applyFill="1" applyBorder="1"/>
    <xf numFmtId="177" fontId="11" fillId="8" borderId="3" xfId="0" applyNumberFormat="1" applyFont="1" applyFill="1" applyBorder="1"/>
    <xf numFmtId="0" fontId="11" fillId="8" borderId="0" xfId="0" applyFont="1" applyFill="1"/>
    <xf numFmtId="179" fontId="11" fillId="8" borderId="3" xfId="0" applyNumberFormat="1" applyFont="1" applyFill="1" applyBorder="1"/>
    <xf numFmtId="0" fontId="0" fillId="4" borderId="3" xfId="0" applyFont="1" applyFill="1" applyBorder="1" applyAlignment="1">
      <alignment horizontal="center" vertical="center"/>
    </xf>
    <xf numFmtId="177" fontId="11" fillId="4" borderId="3" xfId="0" applyNumberFormat="1" applyFont="1" applyFill="1" applyBorder="1"/>
    <xf numFmtId="177" fontId="0" fillId="4" borderId="3" xfId="0" applyNumberFormat="1" applyFill="1" applyBorder="1"/>
    <xf numFmtId="0" fontId="5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vertical="center" wrapText="1"/>
    </xf>
    <xf numFmtId="177" fontId="5" fillId="9" borderId="2" xfId="0" applyNumberFormat="1" applyFont="1" applyFill="1" applyBorder="1" applyAlignment="1">
      <alignment horizontal="center" vertical="center"/>
    </xf>
    <xf numFmtId="4" fontId="5" fillId="9" borderId="2" xfId="0" applyNumberFormat="1" applyFont="1" applyFill="1" applyBorder="1" applyAlignment="1">
      <alignment horizontal="center" vertical="center" wrapText="1"/>
    </xf>
    <xf numFmtId="4" fontId="5" fillId="9" borderId="2" xfId="0" applyNumberFormat="1" applyFont="1" applyFill="1" applyBorder="1" applyAlignment="1">
      <alignment horizontal="center" vertical="center"/>
    </xf>
    <xf numFmtId="177" fontId="5" fillId="9" borderId="2" xfId="0" applyNumberFormat="1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left" vertical="center"/>
    </xf>
    <xf numFmtId="0" fontId="5" fillId="10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178" fontId="5" fillId="10" borderId="2" xfId="2" applyNumberFormat="1" applyFont="1" applyFill="1" applyBorder="1" applyAlignment="1" applyProtection="1">
      <alignment vertical="center"/>
    </xf>
    <xf numFmtId="179" fontId="6" fillId="10" borderId="2" xfId="2" applyNumberFormat="1" applyFont="1" applyFill="1" applyBorder="1" applyAlignment="1" applyProtection="1">
      <alignment horizontal="center" vertical="center"/>
    </xf>
    <xf numFmtId="176" fontId="5" fillId="10" borderId="2" xfId="2" applyNumberFormat="1" applyFont="1" applyFill="1" applyBorder="1" applyAlignment="1" applyProtection="1">
      <alignment horizontal="right" vertical="center" shrinkToFit="1"/>
      <protection hidden="1"/>
    </xf>
    <xf numFmtId="177" fontId="5" fillId="10" borderId="2" xfId="2" applyNumberFormat="1" applyFont="1" applyFill="1" applyBorder="1" applyAlignment="1" applyProtection="1">
      <alignment horizontal="right" vertical="center" shrinkToFit="1"/>
      <protection hidden="1"/>
    </xf>
    <xf numFmtId="179" fontId="6" fillId="10" borderId="2" xfId="2" applyNumberFormat="1" applyFont="1" applyFill="1" applyBorder="1" applyAlignment="1" applyProtection="1">
      <alignment horizontal="center" vertical="center" shrinkToFit="1"/>
      <protection hidden="1"/>
    </xf>
    <xf numFmtId="177" fontId="6" fillId="10" borderId="2" xfId="2" applyNumberFormat="1" applyFont="1" applyFill="1" applyBorder="1" applyAlignment="1" applyProtection="1">
      <alignment horizontal="right" vertical="center" shrinkToFit="1"/>
      <protection hidden="1"/>
    </xf>
    <xf numFmtId="0" fontId="5" fillId="10" borderId="2" xfId="0" applyFont="1" applyFill="1" applyBorder="1" applyAlignment="1">
      <alignment vertical="center"/>
    </xf>
    <xf numFmtId="0" fontId="0" fillId="10" borderId="3" xfId="0" applyFill="1" applyBorder="1"/>
    <xf numFmtId="0" fontId="0" fillId="10" borderId="3" xfId="0" applyFill="1" applyBorder="1" applyAlignment="1">
      <alignment horizontal="center" vertical="center"/>
    </xf>
    <xf numFmtId="177" fontId="0" fillId="10" borderId="3" xfId="0" applyNumberFormat="1" applyFill="1" applyBorder="1"/>
    <xf numFmtId="0" fontId="0" fillId="10" borderId="3" xfId="0" applyFill="1" applyBorder="1" applyAlignment="1">
      <alignment horizontal="center"/>
    </xf>
    <xf numFmtId="0" fontId="0" fillId="9" borderId="3" xfId="0" applyFill="1" applyBorder="1"/>
    <xf numFmtId="177" fontId="0" fillId="9" borderId="3" xfId="0" applyNumberFormat="1" applyFill="1" applyBorder="1"/>
  </cellXfs>
  <cellStyles count="3">
    <cellStyle name="常规" xfId="0" builtinId="0"/>
    <cellStyle name="解释性文本" xfId="2" builtinId="53" customBuiltin="1"/>
    <cellStyle name="千位分隔" xfId="1" builtinId="3"/>
  </cellStyles>
  <dxfs count="17"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fill>
        <patternFill>
          <bgColor rgb="FFFFFFFF"/>
        </patternFill>
      </fill>
    </dxf>
    <dxf>
      <font>
        <name val="微软雅黑"/>
      </font>
      <alignment horizontal="general" vertical="bottom" textRotation="0" wrapText="0" indent="0" relativeIndent="255" shrinkToFit="0"/>
    </dxf>
    <dxf>
      <font>
        <name val="微软雅黑"/>
      </font>
      <alignment horizontal="general" vertical="bottom" textRotation="0" wrapText="0" indent="0" relativeIndent="255" shrinkToFit="0"/>
    </dxf>
    <dxf>
      <font>
        <name val="微软雅黑"/>
      </font>
      <alignment horizontal="general" vertical="bottom" textRotation="0" wrapText="0" indent="0" relativeIndent="255" shrinkToFit="0"/>
    </dxf>
    <dxf>
      <font>
        <name val="微软雅黑"/>
      </font>
      <alignment horizontal="general" vertical="bottom" textRotation="0" wrapText="0" indent="0" relativeIndent="255" shrinkToFit="0"/>
    </dxf>
    <dxf>
      <font>
        <name val="微软雅黑"/>
      </font>
      <alignment horizontal="general" vertical="bottom" textRotation="0" wrapText="0" indent="0" relativeIndent="255" shrinkToFit="0"/>
    </dxf>
    <dxf>
      <font>
        <name val="微软雅黑"/>
      </font>
      <alignment horizontal="general" vertical="bottom" textRotation="0" wrapText="0" indent="0" relativeIndent="255" shrinkToFit="0"/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7FFF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1"/>
  <sheetViews>
    <sheetView tabSelected="1" zoomScaleNormal="100" workbookViewId="0">
      <selection activeCell="I7" sqref="I7"/>
    </sheetView>
  </sheetViews>
  <sheetFormatPr defaultRowHeight="16.5"/>
  <cols>
    <col min="1" max="1" width="11" customWidth="1"/>
    <col min="2" max="2" width="22.25" customWidth="1"/>
    <col min="3" max="3" width="17.75" style="1" customWidth="1"/>
    <col min="4" max="4" width="17.375" style="1" customWidth="1"/>
    <col min="5" max="1025" width="11" customWidth="1"/>
  </cols>
  <sheetData>
    <row r="1" spans="1:257" ht="22.5" customHeight="1">
      <c r="A1" s="236" t="s">
        <v>0</v>
      </c>
      <c r="B1" s="236"/>
      <c r="C1" s="236"/>
      <c r="D1" s="236"/>
      <c r="E1" s="23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ht="22.5" customHeight="1">
      <c r="A2" s="237" t="s">
        <v>1</v>
      </c>
      <c r="B2" s="237"/>
      <c r="C2" s="237"/>
      <c r="D2" s="237"/>
      <c r="E2" s="23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ht="46.5" customHeight="1">
      <c r="A3" s="238" t="s">
        <v>2</v>
      </c>
      <c r="B3" s="238"/>
      <c r="C3" s="238"/>
      <c r="D3" s="3"/>
      <c r="E3" s="4" t="s">
        <v>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ht="46.5" customHeight="1">
      <c r="A4" s="239" t="s">
        <v>4</v>
      </c>
      <c r="B4" s="240" t="s">
        <v>5</v>
      </c>
      <c r="C4" s="241" t="s">
        <v>6</v>
      </c>
      <c r="D4" s="241"/>
      <c r="E4" s="239" t="s">
        <v>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ht="27.95" customHeight="1">
      <c r="A5" s="239"/>
      <c r="B5" s="239"/>
      <c r="C5" s="6" t="s">
        <v>8</v>
      </c>
      <c r="D5" s="6" t="s">
        <v>9</v>
      </c>
      <c r="E5" s="23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ht="27.95" customHeight="1">
      <c r="A6" s="5" t="s">
        <v>10</v>
      </c>
      <c r="B6" s="7" t="s">
        <v>11</v>
      </c>
      <c r="C6" s="8">
        <v>7132500</v>
      </c>
      <c r="D6" s="8">
        <v>967050</v>
      </c>
      <c r="E6" s="233" t="s">
        <v>410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ht="27.95" customHeight="1">
      <c r="A7" s="5" t="s">
        <v>12</v>
      </c>
      <c r="B7" s="7" t="s">
        <v>13</v>
      </c>
      <c r="C7" s="9">
        <v>629700</v>
      </c>
      <c r="D7" s="9">
        <v>227370.5</v>
      </c>
      <c r="E7" s="23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27.95" customHeight="1">
      <c r="A8" s="5" t="s">
        <v>14</v>
      </c>
      <c r="B8" s="7" t="s">
        <v>15</v>
      </c>
      <c r="C8" s="10">
        <v>1115292</v>
      </c>
      <c r="D8" s="10">
        <v>347043.41</v>
      </c>
      <c r="E8" s="23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ht="27.95" customHeight="1">
      <c r="A9" s="5" t="s">
        <v>16</v>
      </c>
      <c r="B9" s="7" t="s">
        <v>17</v>
      </c>
      <c r="C9" s="10">
        <v>1049372.5</v>
      </c>
      <c r="D9" s="11">
        <v>215030.72500000001</v>
      </c>
      <c r="E9" s="23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7.95" customHeight="1">
      <c r="A10" s="5" t="s">
        <v>18</v>
      </c>
      <c r="B10" s="7" t="s">
        <v>19</v>
      </c>
      <c r="C10" s="8">
        <v>3997269.8</v>
      </c>
      <c r="D10" s="8">
        <v>1021348.279</v>
      </c>
      <c r="E10" s="23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7.95" customHeight="1">
      <c r="A11" s="12"/>
      <c r="B11" s="13" t="s">
        <v>20</v>
      </c>
      <c r="C11" s="9">
        <v>13924134.300000001</v>
      </c>
      <c r="D11" s="9">
        <v>2777842.91</v>
      </c>
      <c r="E11" s="23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</sheetData>
  <mergeCells count="8">
    <mergeCell ref="E6:E11"/>
    <mergeCell ref="A1:E1"/>
    <mergeCell ref="A2:E2"/>
    <mergeCell ref="A3:C3"/>
    <mergeCell ref="A4:A5"/>
    <mergeCell ref="B4:B5"/>
    <mergeCell ref="C4:D4"/>
    <mergeCell ref="E4:E5"/>
  </mergeCells>
  <phoneticPr fontId="8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J8"/>
  <sheetViews>
    <sheetView zoomScaleNormal="100" workbookViewId="0">
      <selection activeCell="K5" sqref="K5"/>
    </sheetView>
  </sheetViews>
  <sheetFormatPr defaultRowHeight="16.5"/>
  <cols>
    <col min="1" max="1" width="11" customWidth="1"/>
    <col min="2" max="2" width="16.25" customWidth="1"/>
    <col min="3" max="3" width="12.25" customWidth="1"/>
    <col min="4" max="5" width="11" customWidth="1"/>
    <col min="6" max="6" width="13.25" style="1" customWidth="1"/>
    <col min="7" max="7" width="13.625" style="1" customWidth="1"/>
    <col min="8" max="8" width="11" style="14" customWidth="1"/>
    <col min="9" max="9" width="13.375" style="1" customWidth="1"/>
    <col min="10" max="1025" width="11" customWidth="1"/>
  </cols>
  <sheetData>
    <row r="1" spans="1:1024" ht="46.5" customHeight="1">
      <c r="A1" s="242" t="s">
        <v>21</v>
      </c>
      <c r="B1" s="242"/>
      <c r="C1" s="242"/>
      <c r="D1" s="242"/>
      <c r="E1" s="242"/>
      <c r="F1" s="242"/>
      <c r="G1" s="242"/>
      <c r="H1" s="242"/>
      <c r="I1" s="242"/>
      <c r="J1" s="242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</row>
    <row r="2" spans="1:1024" ht="32.25" customHeight="1">
      <c r="A2" s="243" t="s">
        <v>4</v>
      </c>
      <c r="B2" s="244" t="s">
        <v>5</v>
      </c>
      <c r="C2" s="244" t="s">
        <v>22</v>
      </c>
      <c r="D2" s="245" t="s">
        <v>23</v>
      </c>
      <c r="E2" s="246" t="s">
        <v>24</v>
      </c>
      <c r="F2" s="247" t="s">
        <v>6</v>
      </c>
      <c r="G2" s="247"/>
      <c r="H2" s="247"/>
      <c r="I2" s="247"/>
      <c r="J2" s="248" t="s">
        <v>7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pans="1:1024" ht="32.25" customHeight="1">
      <c r="A3" s="243"/>
      <c r="B3" s="244"/>
      <c r="C3" s="244"/>
      <c r="D3" s="245"/>
      <c r="E3" s="246"/>
      <c r="F3" s="16" t="s">
        <v>8</v>
      </c>
      <c r="G3" s="16" t="s">
        <v>25</v>
      </c>
      <c r="H3" s="17" t="s">
        <v>26</v>
      </c>
      <c r="I3" s="16" t="s">
        <v>9</v>
      </c>
      <c r="J3" s="248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</row>
    <row r="4" spans="1:1024" s="280" customFormat="1" ht="17.25">
      <c r="A4" s="283">
        <v>1</v>
      </c>
      <c r="B4" s="284" t="s">
        <v>27</v>
      </c>
      <c r="C4" s="285" t="s">
        <v>28</v>
      </c>
      <c r="D4" s="283"/>
      <c r="E4" s="286"/>
      <c r="F4" s="287">
        <v>753049.8</v>
      </c>
      <c r="G4" s="287">
        <v>15</v>
      </c>
      <c r="H4" s="286">
        <v>30</v>
      </c>
      <c r="I4" s="288">
        <v>79070.23</v>
      </c>
      <c r="J4" s="289"/>
      <c r="AMJ4" s="278"/>
    </row>
    <row r="5" spans="1:1024" s="282" customFormat="1" ht="33.75" customHeight="1">
      <c r="A5" s="290">
        <v>2</v>
      </c>
      <c r="B5" s="291" t="s">
        <v>29</v>
      </c>
      <c r="C5" s="286"/>
      <c r="D5" s="286">
        <v>1</v>
      </c>
      <c r="E5" s="286"/>
      <c r="F5" s="292">
        <v>225000</v>
      </c>
      <c r="G5" s="293">
        <v>15</v>
      </c>
      <c r="H5" s="294">
        <v>30</v>
      </c>
      <c r="I5" s="293">
        <v>23625</v>
      </c>
      <c r="J5" s="286"/>
      <c r="AMJ5" s="281"/>
    </row>
    <row r="6" spans="1:1024" s="282" customFormat="1" ht="30" customHeight="1">
      <c r="A6" s="290">
        <v>3</v>
      </c>
      <c r="B6" s="291" t="s">
        <v>29</v>
      </c>
      <c r="C6" s="286"/>
      <c r="D6" s="286">
        <v>3</v>
      </c>
      <c r="E6" s="286"/>
      <c r="F6" s="293">
        <v>45000</v>
      </c>
      <c r="G6" s="293">
        <v>15</v>
      </c>
      <c r="H6" s="295">
        <v>30</v>
      </c>
      <c r="I6" s="293">
        <v>47250</v>
      </c>
      <c r="J6" s="286"/>
      <c r="AMJ6" s="281"/>
    </row>
    <row r="7" spans="1:1024" s="282" customFormat="1" ht="25.5" customHeight="1">
      <c r="A7" s="290">
        <v>4</v>
      </c>
      <c r="B7" s="286" t="s">
        <v>30</v>
      </c>
      <c r="C7" s="286"/>
      <c r="D7" s="286">
        <v>1</v>
      </c>
      <c r="E7" s="286" t="s">
        <v>31</v>
      </c>
      <c r="F7" s="293">
        <v>84000</v>
      </c>
      <c r="G7" s="293"/>
      <c r="H7" s="295">
        <v>30</v>
      </c>
      <c r="I7" s="293">
        <v>588000</v>
      </c>
      <c r="J7" s="286"/>
      <c r="AMJ7" s="281"/>
    </row>
    <row r="8" spans="1:1024" s="279" customFormat="1" ht="27.75" customHeight="1">
      <c r="A8" s="296" t="s">
        <v>20</v>
      </c>
      <c r="B8" s="296"/>
      <c r="C8" s="296"/>
      <c r="D8" s="296"/>
      <c r="E8" s="296"/>
      <c r="F8" s="297">
        <v>1107049.8</v>
      </c>
      <c r="G8" s="298"/>
      <c r="H8" s="298"/>
      <c r="I8" s="288">
        <v>737945.23</v>
      </c>
      <c r="J8" s="298"/>
    </row>
  </sheetData>
  <mergeCells count="9">
    <mergeCell ref="A8:E8"/>
    <mergeCell ref="A1:J1"/>
    <mergeCell ref="A2:A3"/>
    <mergeCell ref="B2:B3"/>
    <mergeCell ref="C2:C3"/>
    <mergeCell ref="D2:D3"/>
    <mergeCell ref="E2:E3"/>
    <mergeCell ref="F2:I2"/>
    <mergeCell ref="J2:J3"/>
  </mergeCells>
  <phoneticPr fontId="8" type="noConversion"/>
  <conditionalFormatting sqref="J4">
    <cfRule type="cellIs" dxfId="16" priority="2" operator="equal">
      <formula>"低值易耗"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Roman,标准"&amp;12&amp;A</oddHeader>
    <oddFooter>&amp;C&amp;"Times New Roman,标准"&amp;12页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W28"/>
  <sheetViews>
    <sheetView topLeftCell="A13" zoomScaleNormal="100" workbookViewId="0">
      <selection activeCell="J31" sqref="J31"/>
    </sheetView>
  </sheetViews>
  <sheetFormatPr defaultRowHeight="16.5"/>
  <cols>
    <col min="1" max="1" width="7.75" customWidth="1"/>
    <col min="2" max="2" width="8.875" customWidth="1"/>
    <col min="3" max="3" width="15.125" customWidth="1"/>
    <col min="4" max="8" width="11" customWidth="1"/>
    <col min="9" max="9" width="11" style="18" customWidth="1"/>
    <col min="10" max="10" width="11" customWidth="1"/>
    <col min="11" max="11" width="14.25" style="1" customWidth="1"/>
    <col min="12" max="13" width="11" style="19" customWidth="1"/>
    <col min="14" max="14" width="11" style="1" customWidth="1"/>
    <col min="15" max="1025" width="11" customWidth="1"/>
  </cols>
  <sheetData>
    <row r="1" spans="1:257" ht="33" customHeight="1">
      <c r="A1" s="252" t="s">
        <v>32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1:257" ht="14.25" customHeight="1">
      <c r="A2" s="250" t="s">
        <v>4</v>
      </c>
      <c r="B2" s="239" t="s">
        <v>33</v>
      </c>
      <c r="C2" s="239" t="s">
        <v>34</v>
      </c>
      <c r="D2" s="250" t="s">
        <v>35</v>
      </c>
      <c r="E2" s="239" t="s">
        <v>22</v>
      </c>
      <c r="F2" s="250" t="s">
        <v>36</v>
      </c>
      <c r="G2" s="250" t="s">
        <v>24</v>
      </c>
      <c r="H2" s="20"/>
      <c r="I2" s="250" t="s">
        <v>23</v>
      </c>
      <c r="J2" s="22"/>
      <c r="K2" s="251" t="s">
        <v>6</v>
      </c>
      <c r="L2" s="251"/>
      <c r="M2" s="251"/>
      <c r="N2" s="251"/>
      <c r="O2" s="24" t="s">
        <v>7</v>
      </c>
      <c r="P2" s="25"/>
      <c r="Q2" s="26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spans="1:257" ht="23.25" customHeight="1">
      <c r="A3" s="250"/>
      <c r="B3" s="239"/>
      <c r="C3" s="239"/>
      <c r="D3" s="250"/>
      <c r="E3" s="239"/>
      <c r="F3" s="250"/>
      <c r="G3" s="250"/>
      <c r="H3" s="28" t="s">
        <v>37</v>
      </c>
      <c r="I3" s="250"/>
      <c r="J3" s="28" t="s">
        <v>37</v>
      </c>
      <c r="K3" s="23" t="s">
        <v>8</v>
      </c>
      <c r="L3" s="28" t="s">
        <v>38</v>
      </c>
      <c r="M3" s="24" t="s">
        <v>39</v>
      </c>
      <c r="N3" s="23" t="s">
        <v>9</v>
      </c>
      <c r="O3" s="22"/>
      <c r="P3" s="25"/>
      <c r="Q3" s="26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spans="1:257" s="29" customFormat="1">
      <c r="A4" s="29">
        <v>1</v>
      </c>
      <c r="B4" s="30" t="s">
        <v>40</v>
      </c>
      <c r="C4" s="31" t="s">
        <v>41</v>
      </c>
      <c r="D4" s="32"/>
      <c r="E4" s="33" t="s">
        <v>42</v>
      </c>
      <c r="F4" s="34" t="s">
        <v>43</v>
      </c>
      <c r="G4" s="34" t="s">
        <v>44</v>
      </c>
      <c r="H4" s="35"/>
      <c r="I4" s="36">
        <v>61</v>
      </c>
      <c r="J4" s="37"/>
      <c r="K4" s="38">
        <v>30500</v>
      </c>
      <c r="L4" s="39">
        <v>10</v>
      </c>
      <c r="M4" s="40">
        <v>30</v>
      </c>
      <c r="N4" s="41">
        <v>2135</v>
      </c>
      <c r="O4" s="32" t="s">
        <v>45</v>
      </c>
      <c r="P4" s="42" t="s">
        <v>46</v>
      </c>
      <c r="Q4" s="43"/>
      <c r="R4" s="43"/>
      <c r="S4" s="43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</row>
    <row r="5" spans="1:257" s="29" customFormat="1" ht="23.25" customHeight="1">
      <c r="A5" s="45">
        <v>2</v>
      </c>
      <c r="B5" s="45"/>
      <c r="C5" s="46" t="s">
        <v>47</v>
      </c>
      <c r="D5" s="45"/>
      <c r="E5" s="45"/>
      <c r="F5" s="45"/>
      <c r="G5" s="45"/>
      <c r="H5" s="45"/>
      <c r="I5" s="47">
        <v>1</v>
      </c>
      <c r="J5" s="45"/>
      <c r="K5" s="48">
        <v>850000</v>
      </c>
      <c r="L5" s="49">
        <v>30</v>
      </c>
      <c r="M5" s="49">
        <v>30</v>
      </c>
      <c r="N5" s="48">
        <v>178500</v>
      </c>
      <c r="O5" s="45"/>
      <c r="P5" s="29" t="s">
        <v>48</v>
      </c>
    </row>
    <row r="6" spans="1:257" s="29" customFormat="1" ht="30" customHeight="1">
      <c r="A6" s="45">
        <v>3</v>
      </c>
      <c r="B6" s="45"/>
      <c r="C6" s="45" t="s">
        <v>49</v>
      </c>
      <c r="D6" s="45"/>
      <c r="E6" s="45"/>
      <c r="F6" s="45"/>
      <c r="G6" s="45"/>
      <c r="H6" s="45"/>
      <c r="I6" s="47">
        <v>1</v>
      </c>
      <c r="J6" s="45"/>
      <c r="K6" s="48">
        <v>52250</v>
      </c>
      <c r="L6" s="49">
        <v>15</v>
      </c>
      <c r="M6" s="49">
        <v>30</v>
      </c>
      <c r="N6" s="48">
        <v>5486.25</v>
      </c>
      <c r="O6" s="45"/>
    </row>
    <row r="7" spans="1:257" s="29" customFormat="1" ht="25.5" customHeight="1">
      <c r="A7" s="45">
        <v>4</v>
      </c>
      <c r="B7" s="45"/>
      <c r="C7" s="45" t="s">
        <v>50</v>
      </c>
      <c r="D7" s="45"/>
      <c r="E7" s="45"/>
      <c r="F7" s="45"/>
      <c r="G7" s="45"/>
      <c r="H7" s="45"/>
      <c r="I7" s="47">
        <v>1</v>
      </c>
      <c r="J7" s="45"/>
      <c r="K7" s="48">
        <v>118750</v>
      </c>
      <c r="L7" s="49">
        <v>15</v>
      </c>
      <c r="M7" s="49">
        <v>30</v>
      </c>
      <c r="N7" s="48">
        <v>12468.75</v>
      </c>
      <c r="O7" s="45"/>
    </row>
    <row r="8" spans="1:257" s="29" customFormat="1" ht="24" customHeight="1">
      <c r="A8" s="45">
        <v>5</v>
      </c>
      <c r="B8" s="45"/>
      <c r="C8" s="45" t="s">
        <v>51</v>
      </c>
      <c r="D8" s="45"/>
      <c r="E8" s="45"/>
      <c r="F8" s="45"/>
      <c r="G8" s="45"/>
      <c r="H8" s="45"/>
      <c r="I8" s="47">
        <v>14</v>
      </c>
      <c r="J8" s="45"/>
      <c r="K8" s="48">
        <v>21000</v>
      </c>
      <c r="L8" s="49">
        <v>20</v>
      </c>
      <c r="M8" s="49">
        <v>30</v>
      </c>
      <c r="N8" s="48">
        <v>2940</v>
      </c>
      <c r="O8" s="45"/>
    </row>
    <row r="9" spans="1:257" s="44" customFormat="1">
      <c r="A9" s="29">
        <v>6</v>
      </c>
      <c r="B9" s="50"/>
      <c r="C9" s="51" t="s">
        <v>52</v>
      </c>
      <c r="D9" s="45"/>
      <c r="E9" s="45"/>
      <c r="F9" s="45"/>
      <c r="G9" s="45"/>
      <c r="H9" s="45"/>
      <c r="I9" s="49">
        <v>3</v>
      </c>
      <c r="J9" s="45"/>
      <c r="K9" s="48">
        <v>210000</v>
      </c>
      <c r="L9" s="49">
        <v>15</v>
      </c>
      <c r="M9" s="49">
        <v>30</v>
      </c>
      <c r="N9" s="48">
        <v>22050</v>
      </c>
      <c r="O9" s="45"/>
    </row>
    <row r="10" spans="1:257" s="29" customFormat="1" ht="24" customHeight="1">
      <c r="A10" s="45"/>
      <c r="B10" s="45"/>
      <c r="C10" s="45"/>
      <c r="D10" s="45"/>
      <c r="E10" s="45"/>
      <c r="F10" s="45"/>
      <c r="G10" s="45"/>
      <c r="H10" s="45"/>
      <c r="I10" s="47"/>
      <c r="J10" s="45" t="s">
        <v>53</v>
      </c>
      <c r="K10" s="52">
        <v>1282500</v>
      </c>
      <c r="L10" s="49"/>
      <c r="M10" s="49"/>
      <c r="N10" s="52">
        <v>223580</v>
      </c>
      <c r="O10" s="45"/>
    </row>
    <row r="11" spans="1:257" ht="29.25" customHeight="1"/>
    <row r="12" spans="1:257" ht="24.75" customHeight="1"/>
    <row r="13" spans="1:257" ht="27.75" customHeight="1">
      <c r="A13" s="249" t="s">
        <v>54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</row>
    <row r="14" spans="1:257" ht="12.75" customHeight="1">
      <c r="A14" s="299" t="s">
        <v>4</v>
      </c>
      <c r="B14" s="300" t="s">
        <v>33</v>
      </c>
      <c r="C14" s="300" t="s">
        <v>34</v>
      </c>
      <c r="D14" s="299" t="s">
        <v>35</v>
      </c>
      <c r="E14" s="300" t="s">
        <v>22</v>
      </c>
      <c r="F14" s="299" t="s">
        <v>36</v>
      </c>
      <c r="G14" s="299" t="s">
        <v>24</v>
      </c>
      <c r="H14" s="301"/>
      <c r="I14" s="299" t="s">
        <v>23</v>
      </c>
      <c r="J14" s="302"/>
      <c r="K14" s="303" t="s">
        <v>6</v>
      </c>
      <c r="L14" s="303"/>
      <c r="M14" s="303"/>
      <c r="N14" s="303"/>
      <c r="O14" s="304" t="s">
        <v>7</v>
      </c>
      <c r="P14" s="25"/>
      <c r="Q14" s="26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spans="1:257" ht="23.25" customHeight="1">
      <c r="A15" s="299"/>
      <c r="B15" s="300"/>
      <c r="C15" s="300"/>
      <c r="D15" s="299"/>
      <c r="E15" s="300"/>
      <c r="F15" s="299"/>
      <c r="G15" s="299"/>
      <c r="H15" s="305" t="s">
        <v>37</v>
      </c>
      <c r="I15" s="299"/>
      <c r="J15" s="305" t="s">
        <v>37</v>
      </c>
      <c r="K15" s="306" t="s">
        <v>8</v>
      </c>
      <c r="L15" s="305" t="s">
        <v>38</v>
      </c>
      <c r="M15" s="304" t="s">
        <v>39</v>
      </c>
      <c r="N15" s="306" t="s">
        <v>9</v>
      </c>
      <c r="O15" s="302"/>
      <c r="P15" s="25"/>
      <c r="Q15" s="26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spans="1:257" s="277" customFormat="1">
      <c r="A16" s="307">
        <v>22</v>
      </c>
      <c r="B16" s="307" t="s">
        <v>55</v>
      </c>
      <c r="C16" s="308" t="s">
        <v>56</v>
      </c>
      <c r="D16" s="307" t="s">
        <v>57</v>
      </c>
      <c r="E16" s="309" t="s">
        <v>58</v>
      </c>
      <c r="F16" s="310" t="s">
        <v>59</v>
      </c>
      <c r="G16" s="310" t="s">
        <v>60</v>
      </c>
      <c r="H16" s="311"/>
      <c r="I16" s="312">
        <v>1</v>
      </c>
      <c r="J16" s="313"/>
      <c r="K16" s="314">
        <v>6600</v>
      </c>
      <c r="L16" s="315">
        <v>15</v>
      </c>
      <c r="M16" s="315">
        <v>30</v>
      </c>
      <c r="N16" s="316">
        <v>693</v>
      </c>
      <c r="O16" s="317" t="s">
        <v>61</v>
      </c>
      <c r="P16" s="274"/>
      <c r="Q16" s="275"/>
      <c r="R16" s="275"/>
      <c r="S16" s="275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  <c r="AW16" s="276"/>
      <c r="AX16" s="276"/>
      <c r="AY16" s="276"/>
      <c r="AZ16" s="276"/>
      <c r="BA16" s="276"/>
      <c r="BB16" s="276"/>
      <c r="BC16" s="276"/>
      <c r="BD16" s="276"/>
      <c r="BE16" s="276"/>
      <c r="BF16" s="276"/>
      <c r="BG16" s="276"/>
      <c r="BH16" s="276"/>
      <c r="BI16" s="276"/>
      <c r="BJ16" s="276"/>
      <c r="BK16" s="276"/>
      <c r="BL16" s="276"/>
      <c r="BM16" s="276"/>
      <c r="BN16" s="276"/>
      <c r="BO16" s="276"/>
      <c r="BP16" s="276"/>
      <c r="BQ16" s="276"/>
      <c r="BR16" s="276"/>
      <c r="BS16" s="276"/>
      <c r="BT16" s="276"/>
      <c r="BU16" s="276"/>
      <c r="BV16" s="276"/>
      <c r="BW16" s="276"/>
      <c r="BX16" s="276"/>
      <c r="BY16" s="276"/>
      <c r="BZ16" s="276"/>
      <c r="CA16" s="276"/>
      <c r="CB16" s="276"/>
      <c r="CC16" s="276"/>
      <c r="CD16" s="276"/>
      <c r="CE16" s="276"/>
      <c r="CF16" s="276"/>
      <c r="CG16" s="276"/>
      <c r="CH16" s="276"/>
      <c r="CI16" s="276"/>
      <c r="CJ16" s="276"/>
      <c r="CK16" s="276"/>
      <c r="CL16" s="276"/>
      <c r="CM16" s="276"/>
      <c r="CN16" s="276"/>
      <c r="CO16" s="276"/>
      <c r="CP16" s="276"/>
      <c r="CQ16" s="276"/>
      <c r="CR16" s="276"/>
      <c r="CS16" s="276"/>
      <c r="CT16" s="276"/>
      <c r="CU16" s="276"/>
      <c r="CV16" s="276"/>
      <c r="CW16" s="276"/>
      <c r="CX16" s="276"/>
      <c r="CY16" s="276"/>
      <c r="CZ16" s="276"/>
      <c r="DA16" s="276"/>
      <c r="DB16" s="276"/>
      <c r="DC16" s="276"/>
      <c r="DD16" s="276"/>
      <c r="DE16" s="276"/>
      <c r="DF16" s="276"/>
      <c r="DG16" s="276"/>
      <c r="DH16" s="276"/>
      <c r="DI16" s="276"/>
      <c r="DJ16" s="276"/>
      <c r="DK16" s="276"/>
      <c r="DL16" s="276"/>
      <c r="DM16" s="276"/>
      <c r="DN16" s="276"/>
      <c r="DO16" s="276"/>
      <c r="DP16" s="276"/>
      <c r="DQ16" s="276"/>
      <c r="DR16" s="276"/>
      <c r="DS16" s="276"/>
      <c r="DT16" s="276"/>
      <c r="DU16" s="276"/>
      <c r="DV16" s="276"/>
      <c r="DW16" s="276"/>
      <c r="DX16" s="276"/>
      <c r="DY16" s="276"/>
      <c r="DZ16" s="276"/>
      <c r="EA16" s="276"/>
      <c r="EB16" s="276"/>
      <c r="EC16" s="276"/>
      <c r="ED16" s="276"/>
      <c r="EE16" s="276"/>
      <c r="EF16" s="276"/>
      <c r="EG16" s="276"/>
      <c r="EH16" s="276"/>
      <c r="EI16" s="276"/>
      <c r="EJ16" s="276"/>
      <c r="EK16" s="276"/>
      <c r="EL16" s="276"/>
      <c r="EM16" s="276"/>
      <c r="EN16" s="276"/>
      <c r="EO16" s="276"/>
      <c r="EP16" s="276"/>
      <c r="EQ16" s="276"/>
      <c r="ER16" s="276"/>
      <c r="ES16" s="276"/>
      <c r="ET16" s="276"/>
      <c r="EU16" s="276"/>
      <c r="EV16" s="276"/>
      <c r="EW16" s="276"/>
      <c r="EX16" s="276"/>
      <c r="EY16" s="276"/>
      <c r="EZ16" s="276"/>
      <c r="FA16" s="276"/>
      <c r="FB16" s="276"/>
      <c r="FC16" s="276"/>
      <c r="FD16" s="276"/>
      <c r="FE16" s="276"/>
      <c r="FF16" s="276"/>
      <c r="FG16" s="276"/>
      <c r="FH16" s="276"/>
      <c r="FI16" s="276"/>
      <c r="FJ16" s="276"/>
      <c r="FK16" s="276"/>
      <c r="FL16" s="276"/>
      <c r="FM16" s="276"/>
      <c r="FN16" s="276"/>
      <c r="FO16" s="276"/>
      <c r="FP16" s="276"/>
      <c r="FQ16" s="276"/>
      <c r="FR16" s="276"/>
      <c r="FS16" s="276"/>
      <c r="FT16" s="276"/>
      <c r="FU16" s="276"/>
      <c r="FV16" s="276"/>
      <c r="FW16" s="276"/>
      <c r="FX16" s="276"/>
      <c r="FY16" s="276"/>
      <c r="FZ16" s="276"/>
      <c r="GA16" s="276"/>
      <c r="GB16" s="276"/>
      <c r="GC16" s="276"/>
      <c r="GD16" s="276"/>
      <c r="GE16" s="276"/>
      <c r="GF16" s="276"/>
      <c r="GG16" s="276"/>
      <c r="GH16" s="276"/>
      <c r="GI16" s="276"/>
      <c r="GJ16" s="276"/>
      <c r="GK16" s="276"/>
      <c r="GL16" s="276"/>
      <c r="GM16" s="276"/>
      <c r="GN16" s="276"/>
      <c r="GO16" s="276"/>
      <c r="GP16" s="276"/>
      <c r="GQ16" s="276"/>
      <c r="GR16" s="276"/>
      <c r="GS16" s="276"/>
      <c r="GT16" s="276"/>
      <c r="GU16" s="276"/>
      <c r="GV16" s="276"/>
      <c r="GW16" s="276"/>
      <c r="GX16" s="276"/>
      <c r="GY16" s="276"/>
      <c r="GZ16" s="276"/>
      <c r="HA16" s="276"/>
      <c r="HB16" s="276"/>
      <c r="HC16" s="276"/>
      <c r="HD16" s="276"/>
      <c r="HE16" s="276"/>
      <c r="HF16" s="276"/>
      <c r="HG16" s="276"/>
      <c r="HH16" s="276"/>
      <c r="HI16" s="276"/>
      <c r="HJ16" s="276"/>
      <c r="HK16" s="276"/>
      <c r="HL16" s="276"/>
      <c r="HM16" s="276"/>
      <c r="HN16" s="276"/>
      <c r="HO16" s="276"/>
      <c r="HP16" s="276"/>
      <c r="HQ16" s="276"/>
      <c r="HR16" s="276"/>
      <c r="HS16" s="276"/>
      <c r="HT16" s="276"/>
      <c r="HU16" s="276"/>
      <c r="HV16" s="276"/>
      <c r="HW16" s="276"/>
      <c r="HX16" s="276"/>
      <c r="HY16" s="276"/>
      <c r="HZ16" s="276"/>
      <c r="IA16" s="276"/>
      <c r="IB16" s="276"/>
      <c r="IC16" s="276"/>
      <c r="ID16" s="276"/>
      <c r="IE16" s="276"/>
      <c r="IF16" s="276"/>
      <c r="IG16" s="276"/>
      <c r="IH16" s="276"/>
      <c r="II16" s="276"/>
      <c r="IJ16" s="276"/>
      <c r="IK16" s="276"/>
      <c r="IL16" s="276"/>
      <c r="IM16" s="276"/>
      <c r="IN16" s="276"/>
      <c r="IO16" s="276"/>
      <c r="IP16" s="276"/>
      <c r="IQ16" s="276"/>
      <c r="IR16" s="276"/>
      <c r="IS16" s="276"/>
      <c r="IT16" s="276"/>
      <c r="IU16" s="276"/>
      <c r="IV16" s="276"/>
      <c r="IW16" s="276"/>
    </row>
    <row r="17" spans="1:257" s="277" customFormat="1">
      <c r="A17" s="307">
        <v>23</v>
      </c>
      <c r="B17" s="307" t="s">
        <v>62</v>
      </c>
      <c r="C17" s="308" t="s">
        <v>56</v>
      </c>
      <c r="D17" s="307" t="s">
        <v>63</v>
      </c>
      <c r="E17" s="309" t="s">
        <v>64</v>
      </c>
      <c r="F17" s="310" t="s">
        <v>59</v>
      </c>
      <c r="G17" s="310" t="s">
        <v>60</v>
      </c>
      <c r="H17" s="311"/>
      <c r="I17" s="312">
        <v>1</v>
      </c>
      <c r="J17" s="313"/>
      <c r="K17" s="314">
        <v>7600</v>
      </c>
      <c r="L17" s="315">
        <v>15</v>
      </c>
      <c r="M17" s="315">
        <v>30</v>
      </c>
      <c r="N17" s="316">
        <v>798</v>
      </c>
      <c r="O17" s="317" t="s">
        <v>65</v>
      </c>
      <c r="P17" s="274"/>
      <c r="Q17" s="275"/>
      <c r="R17" s="275"/>
      <c r="S17" s="275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6"/>
      <c r="AE17" s="276"/>
      <c r="AF17" s="276"/>
      <c r="AG17" s="276"/>
      <c r="AH17" s="276"/>
      <c r="AI17" s="276"/>
      <c r="AJ17" s="276"/>
      <c r="AK17" s="276"/>
      <c r="AL17" s="276"/>
      <c r="AM17" s="276"/>
      <c r="AN17" s="276"/>
      <c r="AO17" s="276"/>
      <c r="AP17" s="276"/>
      <c r="AQ17" s="276"/>
      <c r="AR17" s="276"/>
      <c r="AS17" s="276"/>
      <c r="AT17" s="276"/>
      <c r="AU17" s="276"/>
      <c r="AV17" s="276"/>
      <c r="AW17" s="276"/>
      <c r="AX17" s="276"/>
      <c r="AY17" s="276"/>
      <c r="AZ17" s="276"/>
      <c r="BA17" s="276"/>
      <c r="BB17" s="276"/>
      <c r="BC17" s="276"/>
      <c r="BD17" s="276"/>
      <c r="BE17" s="276"/>
      <c r="BF17" s="276"/>
      <c r="BG17" s="276"/>
      <c r="BH17" s="276"/>
      <c r="BI17" s="276"/>
      <c r="BJ17" s="276"/>
      <c r="BK17" s="276"/>
      <c r="BL17" s="276"/>
      <c r="BM17" s="276"/>
      <c r="BN17" s="276"/>
      <c r="BO17" s="276"/>
      <c r="BP17" s="276"/>
      <c r="BQ17" s="276"/>
      <c r="BR17" s="276"/>
      <c r="BS17" s="276"/>
      <c r="BT17" s="276"/>
      <c r="BU17" s="276"/>
      <c r="BV17" s="276"/>
      <c r="BW17" s="276"/>
      <c r="BX17" s="276"/>
      <c r="BY17" s="276"/>
      <c r="BZ17" s="276"/>
      <c r="CA17" s="276"/>
      <c r="CB17" s="276"/>
      <c r="CC17" s="276"/>
      <c r="CD17" s="276"/>
      <c r="CE17" s="276"/>
      <c r="CF17" s="276"/>
      <c r="CG17" s="276"/>
      <c r="CH17" s="276"/>
      <c r="CI17" s="276"/>
      <c r="CJ17" s="276"/>
      <c r="CK17" s="276"/>
      <c r="CL17" s="276"/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6"/>
      <c r="DA17" s="276"/>
      <c r="DB17" s="276"/>
      <c r="DC17" s="276"/>
      <c r="DD17" s="276"/>
      <c r="DE17" s="276"/>
      <c r="DF17" s="276"/>
      <c r="DG17" s="276"/>
      <c r="DH17" s="276"/>
      <c r="DI17" s="276"/>
      <c r="DJ17" s="276"/>
      <c r="DK17" s="276"/>
      <c r="DL17" s="276"/>
      <c r="DM17" s="276"/>
      <c r="DN17" s="276"/>
      <c r="DO17" s="276"/>
      <c r="DP17" s="276"/>
      <c r="DQ17" s="276"/>
      <c r="DR17" s="276"/>
      <c r="DS17" s="276"/>
      <c r="DT17" s="276"/>
      <c r="DU17" s="276"/>
      <c r="DV17" s="276"/>
      <c r="DW17" s="276"/>
      <c r="DX17" s="276"/>
      <c r="DY17" s="276"/>
      <c r="DZ17" s="276"/>
      <c r="EA17" s="276"/>
      <c r="EB17" s="276"/>
      <c r="EC17" s="276"/>
      <c r="ED17" s="276"/>
      <c r="EE17" s="276"/>
      <c r="EF17" s="276"/>
      <c r="EG17" s="276"/>
      <c r="EH17" s="276"/>
      <c r="EI17" s="276"/>
      <c r="EJ17" s="276"/>
      <c r="EK17" s="276"/>
      <c r="EL17" s="276"/>
      <c r="EM17" s="276"/>
      <c r="EN17" s="276"/>
      <c r="EO17" s="276"/>
      <c r="EP17" s="276"/>
      <c r="EQ17" s="276"/>
      <c r="ER17" s="276"/>
      <c r="ES17" s="276"/>
      <c r="ET17" s="276"/>
      <c r="EU17" s="276"/>
      <c r="EV17" s="276"/>
      <c r="EW17" s="276"/>
      <c r="EX17" s="276"/>
      <c r="EY17" s="276"/>
      <c r="EZ17" s="276"/>
      <c r="FA17" s="276"/>
      <c r="FB17" s="276"/>
      <c r="FC17" s="276"/>
      <c r="FD17" s="276"/>
      <c r="FE17" s="276"/>
      <c r="FF17" s="276"/>
      <c r="FG17" s="276"/>
      <c r="FH17" s="276"/>
      <c r="FI17" s="276"/>
      <c r="FJ17" s="276"/>
      <c r="FK17" s="276"/>
      <c r="FL17" s="276"/>
      <c r="FM17" s="276"/>
      <c r="FN17" s="276"/>
      <c r="FO17" s="276"/>
      <c r="FP17" s="276"/>
      <c r="FQ17" s="276"/>
      <c r="FR17" s="276"/>
      <c r="FS17" s="276"/>
      <c r="FT17" s="276"/>
      <c r="FU17" s="276"/>
      <c r="FV17" s="276"/>
      <c r="FW17" s="276"/>
      <c r="FX17" s="276"/>
      <c r="FY17" s="276"/>
      <c r="FZ17" s="276"/>
      <c r="GA17" s="276"/>
      <c r="GB17" s="276"/>
      <c r="GC17" s="276"/>
      <c r="GD17" s="276"/>
      <c r="GE17" s="276"/>
      <c r="GF17" s="276"/>
      <c r="GG17" s="276"/>
      <c r="GH17" s="276"/>
      <c r="GI17" s="276"/>
      <c r="GJ17" s="276"/>
      <c r="GK17" s="276"/>
      <c r="GL17" s="276"/>
      <c r="GM17" s="276"/>
      <c r="GN17" s="276"/>
      <c r="GO17" s="276"/>
      <c r="GP17" s="276"/>
      <c r="GQ17" s="276"/>
      <c r="GR17" s="276"/>
      <c r="GS17" s="276"/>
      <c r="GT17" s="276"/>
      <c r="GU17" s="276"/>
      <c r="GV17" s="276"/>
      <c r="GW17" s="276"/>
      <c r="GX17" s="276"/>
      <c r="GY17" s="276"/>
      <c r="GZ17" s="276"/>
      <c r="HA17" s="276"/>
      <c r="HB17" s="276"/>
      <c r="HC17" s="276"/>
      <c r="HD17" s="276"/>
      <c r="HE17" s="276"/>
      <c r="HF17" s="276"/>
      <c r="HG17" s="276"/>
      <c r="HH17" s="276"/>
      <c r="HI17" s="276"/>
      <c r="HJ17" s="276"/>
      <c r="HK17" s="276"/>
      <c r="HL17" s="276"/>
      <c r="HM17" s="276"/>
      <c r="HN17" s="276"/>
      <c r="HO17" s="276"/>
      <c r="HP17" s="276"/>
      <c r="HQ17" s="276"/>
      <c r="HR17" s="276"/>
      <c r="HS17" s="276"/>
      <c r="HT17" s="276"/>
      <c r="HU17" s="276"/>
      <c r="HV17" s="276"/>
      <c r="HW17" s="276"/>
      <c r="HX17" s="276"/>
      <c r="HY17" s="276"/>
      <c r="HZ17" s="276"/>
      <c r="IA17" s="276"/>
      <c r="IB17" s="276"/>
      <c r="IC17" s="276"/>
      <c r="ID17" s="276"/>
      <c r="IE17" s="276"/>
      <c r="IF17" s="276"/>
      <c r="IG17" s="276"/>
      <c r="IH17" s="276"/>
      <c r="II17" s="276"/>
      <c r="IJ17" s="276"/>
      <c r="IK17" s="276"/>
      <c r="IL17" s="276"/>
      <c r="IM17" s="276"/>
      <c r="IN17" s="276"/>
      <c r="IO17" s="276"/>
      <c r="IP17" s="276"/>
      <c r="IQ17" s="276"/>
      <c r="IR17" s="276"/>
      <c r="IS17" s="276"/>
      <c r="IT17" s="276"/>
      <c r="IU17" s="276"/>
      <c r="IV17" s="276"/>
      <c r="IW17" s="276"/>
    </row>
    <row r="18" spans="1:257" s="277" customFormat="1">
      <c r="A18" s="307">
        <v>24</v>
      </c>
      <c r="B18" s="307" t="s">
        <v>66</v>
      </c>
      <c r="C18" s="308" t="s">
        <v>56</v>
      </c>
      <c r="D18" s="307" t="s">
        <v>63</v>
      </c>
      <c r="E18" s="309" t="s">
        <v>67</v>
      </c>
      <c r="F18" s="310" t="s">
        <v>59</v>
      </c>
      <c r="G18" s="310" t="s">
        <v>60</v>
      </c>
      <c r="H18" s="311"/>
      <c r="I18" s="312">
        <v>1</v>
      </c>
      <c r="J18" s="313"/>
      <c r="K18" s="314">
        <v>7600</v>
      </c>
      <c r="L18" s="315">
        <v>10</v>
      </c>
      <c r="M18" s="315">
        <v>30</v>
      </c>
      <c r="N18" s="316">
        <v>532</v>
      </c>
      <c r="O18" s="317" t="s">
        <v>61</v>
      </c>
      <c r="P18" s="274"/>
      <c r="Q18" s="275"/>
      <c r="R18" s="275"/>
      <c r="S18" s="275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  <c r="AS18" s="276"/>
      <c r="AT18" s="276"/>
      <c r="AU18" s="276"/>
      <c r="AV18" s="276"/>
      <c r="AW18" s="276"/>
      <c r="AX18" s="276"/>
      <c r="AY18" s="276"/>
      <c r="AZ18" s="276"/>
      <c r="BA18" s="276"/>
      <c r="BB18" s="276"/>
      <c r="BC18" s="276"/>
      <c r="BD18" s="276"/>
      <c r="BE18" s="276"/>
      <c r="BF18" s="276"/>
      <c r="BG18" s="276"/>
      <c r="BH18" s="276"/>
      <c r="BI18" s="276"/>
      <c r="BJ18" s="276"/>
      <c r="BK18" s="276"/>
      <c r="BL18" s="276"/>
      <c r="BM18" s="276"/>
      <c r="BN18" s="276"/>
      <c r="BO18" s="276"/>
      <c r="BP18" s="276"/>
      <c r="BQ18" s="276"/>
      <c r="BR18" s="276"/>
      <c r="BS18" s="276"/>
      <c r="BT18" s="276"/>
      <c r="BU18" s="276"/>
      <c r="BV18" s="276"/>
      <c r="BW18" s="276"/>
      <c r="BX18" s="276"/>
      <c r="BY18" s="276"/>
      <c r="BZ18" s="276"/>
      <c r="CA18" s="276"/>
      <c r="CB18" s="276"/>
      <c r="CC18" s="276"/>
      <c r="CD18" s="276"/>
      <c r="CE18" s="276"/>
      <c r="CF18" s="276"/>
      <c r="CG18" s="276"/>
      <c r="CH18" s="276"/>
      <c r="CI18" s="276"/>
      <c r="CJ18" s="276"/>
      <c r="CK18" s="276"/>
      <c r="CL18" s="276"/>
      <c r="CM18" s="276"/>
      <c r="CN18" s="276"/>
      <c r="CO18" s="276"/>
      <c r="CP18" s="276"/>
      <c r="CQ18" s="276"/>
      <c r="CR18" s="276"/>
      <c r="CS18" s="276"/>
      <c r="CT18" s="276"/>
      <c r="CU18" s="276"/>
      <c r="CV18" s="276"/>
      <c r="CW18" s="276"/>
      <c r="CX18" s="276"/>
      <c r="CY18" s="276"/>
      <c r="CZ18" s="276"/>
      <c r="DA18" s="276"/>
      <c r="DB18" s="276"/>
      <c r="DC18" s="276"/>
      <c r="DD18" s="276"/>
      <c r="DE18" s="276"/>
      <c r="DF18" s="276"/>
      <c r="DG18" s="276"/>
      <c r="DH18" s="276"/>
      <c r="DI18" s="276"/>
      <c r="DJ18" s="276"/>
      <c r="DK18" s="276"/>
      <c r="DL18" s="276"/>
      <c r="DM18" s="276"/>
      <c r="DN18" s="276"/>
      <c r="DO18" s="276"/>
      <c r="DP18" s="276"/>
      <c r="DQ18" s="276"/>
      <c r="DR18" s="276"/>
      <c r="DS18" s="276"/>
      <c r="DT18" s="276"/>
      <c r="DU18" s="276"/>
      <c r="DV18" s="276"/>
      <c r="DW18" s="276"/>
      <c r="DX18" s="276"/>
      <c r="DY18" s="276"/>
      <c r="DZ18" s="276"/>
      <c r="EA18" s="276"/>
      <c r="EB18" s="276"/>
      <c r="EC18" s="276"/>
      <c r="ED18" s="276"/>
      <c r="EE18" s="276"/>
      <c r="EF18" s="276"/>
      <c r="EG18" s="276"/>
      <c r="EH18" s="276"/>
      <c r="EI18" s="276"/>
      <c r="EJ18" s="276"/>
      <c r="EK18" s="276"/>
      <c r="EL18" s="276"/>
      <c r="EM18" s="276"/>
      <c r="EN18" s="276"/>
      <c r="EO18" s="276"/>
      <c r="EP18" s="276"/>
      <c r="EQ18" s="276"/>
      <c r="ER18" s="276"/>
      <c r="ES18" s="276"/>
      <c r="ET18" s="276"/>
      <c r="EU18" s="276"/>
      <c r="EV18" s="276"/>
      <c r="EW18" s="276"/>
      <c r="EX18" s="276"/>
      <c r="EY18" s="276"/>
      <c r="EZ18" s="276"/>
      <c r="FA18" s="276"/>
      <c r="FB18" s="276"/>
      <c r="FC18" s="276"/>
      <c r="FD18" s="276"/>
      <c r="FE18" s="276"/>
      <c r="FF18" s="276"/>
      <c r="FG18" s="276"/>
      <c r="FH18" s="276"/>
      <c r="FI18" s="276"/>
      <c r="FJ18" s="276"/>
      <c r="FK18" s="276"/>
      <c r="FL18" s="276"/>
      <c r="FM18" s="276"/>
      <c r="FN18" s="276"/>
      <c r="FO18" s="276"/>
      <c r="FP18" s="276"/>
      <c r="FQ18" s="276"/>
      <c r="FR18" s="276"/>
      <c r="FS18" s="276"/>
      <c r="FT18" s="276"/>
      <c r="FU18" s="276"/>
      <c r="FV18" s="276"/>
      <c r="FW18" s="276"/>
      <c r="FX18" s="276"/>
      <c r="FY18" s="276"/>
      <c r="FZ18" s="276"/>
      <c r="GA18" s="276"/>
      <c r="GB18" s="276"/>
      <c r="GC18" s="276"/>
      <c r="GD18" s="276"/>
      <c r="GE18" s="276"/>
      <c r="GF18" s="276"/>
      <c r="GG18" s="276"/>
      <c r="GH18" s="276"/>
      <c r="GI18" s="276"/>
      <c r="GJ18" s="276"/>
      <c r="GK18" s="276"/>
      <c r="GL18" s="276"/>
      <c r="GM18" s="276"/>
      <c r="GN18" s="276"/>
      <c r="GO18" s="276"/>
      <c r="GP18" s="276"/>
      <c r="GQ18" s="276"/>
      <c r="GR18" s="276"/>
      <c r="GS18" s="276"/>
      <c r="GT18" s="276"/>
      <c r="GU18" s="276"/>
      <c r="GV18" s="276"/>
      <c r="GW18" s="276"/>
      <c r="GX18" s="276"/>
      <c r="GY18" s="276"/>
      <c r="GZ18" s="276"/>
      <c r="HA18" s="276"/>
      <c r="HB18" s="276"/>
      <c r="HC18" s="276"/>
      <c r="HD18" s="276"/>
      <c r="HE18" s="276"/>
      <c r="HF18" s="276"/>
      <c r="HG18" s="276"/>
      <c r="HH18" s="276"/>
      <c r="HI18" s="276"/>
      <c r="HJ18" s="276"/>
      <c r="HK18" s="276"/>
      <c r="HL18" s="276"/>
      <c r="HM18" s="276"/>
      <c r="HN18" s="276"/>
      <c r="HO18" s="276"/>
      <c r="HP18" s="276"/>
      <c r="HQ18" s="276"/>
      <c r="HR18" s="276"/>
      <c r="HS18" s="276"/>
      <c r="HT18" s="276"/>
      <c r="HU18" s="276"/>
      <c r="HV18" s="276"/>
      <c r="HW18" s="276"/>
      <c r="HX18" s="276"/>
      <c r="HY18" s="276"/>
      <c r="HZ18" s="276"/>
      <c r="IA18" s="276"/>
      <c r="IB18" s="276"/>
      <c r="IC18" s="276"/>
      <c r="ID18" s="276"/>
      <c r="IE18" s="276"/>
      <c r="IF18" s="276"/>
      <c r="IG18" s="276"/>
      <c r="IH18" s="276"/>
      <c r="II18" s="276"/>
      <c r="IJ18" s="276"/>
      <c r="IK18" s="276"/>
      <c r="IL18" s="276"/>
      <c r="IM18" s="276"/>
      <c r="IN18" s="276"/>
      <c r="IO18" s="276"/>
      <c r="IP18" s="276"/>
      <c r="IQ18" s="276"/>
      <c r="IR18" s="276"/>
      <c r="IS18" s="276"/>
      <c r="IT18" s="276"/>
      <c r="IU18" s="276"/>
      <c r="IV18" s="276"/>
      <c r="IW18" s="276"/>
    </row>
    <row r="19" spans="1:257" s="277" customFormat="1">
      <c r="A19" s="307">
        <v>27</v>
      </c>
      <c r="B19" s="307" t="s">
        <v>68</v>
      </c>
      <c r="C19" s="308" t="s">
        <v>41</v>
      </c>
      <c r="D19" s="317"/>
      <c r="E19" s="309" t="s">
        <v>69</v>
      </c>
      <c r="F19" s="310" t="s">
        <v>43</v>
      </c>
      <c r="G19" s="310" t="s">
        <v>44</v>
      </c>
      <c r="H19" s="311"/>
      <c r="I19" s="312">
        <v>23</v>
      </c>
      <c r="J19" s="313"/>
      <c r="K19" s="314">
        <v>11500</v>
      </c>
      <c r="L19" s="315">
        <v>10</v>
      </c>
      <c r="M19" s="315">
        <v>30</v>
      </c>
      <c r="N19" s="316">
        <v>805</v>
      </c>
      <c r="O19" s="317" t="s">
        <v>61</v>
      </c>
      <c r="P19" s="274"/>
      <c r="Q19" s="275"/>
      <c r="R19" s="275"/>
      <c r="S19" s="275"/>
      <c r="T19" s="276"/>
      <c r="U19" s="276"/>
      <c r="V19" s="276"/>
      <c r="W19" s="276"/>
      <c r="X19" s="276"/>
      <c r="Y19" s="276"/>
      <c r="Z19" s="276"/>
      <c r="AA19" s="276"/>
      <c r="AB19" s="276"/>
      <c r="AC19" s="276"/>
      <c r="AD19" s="276"/>
      <c r="AE19" s="276"/>
      <c r="AF19" s="276"/>
      <c r="AG19" s="276"/>
      <c r="AH19" s="276"/>
      <c r="AI19" s="276"/>
      <c r="AJ19" s="276"/>
      <c r="AK19" s="276"/>
      <c r="AL19" s="276"/>
      <c r="AM19" s="276"/>
      <c r="AN19" s="276"/>
      <c r="AO19" s="276"/>
      <c r="AP19" s="276"/>
      <c r="AQ19" s="276"/>
      <c r="AR19" s="276"/>
      <c r="AS19" s="276"/>
      <c r="AT19" s="276"/>
      <c r="AU19" s="276"/>
      <c r="AV19" s="276"/>
      <c r="AW19" s="276"/>
      <c r="AX19" s="276"/>
      <c r="AY19" s="276"/>
      <c r="AZ19" s="276"/>
      <c r="BA19" s="276"/>
      <c r="BB19" s="276"/>
      <c r="BC19" s="276"/>
      <c r="BD19" s="276"/>
      <c r="BE19" s="276"/>
      <c r="BF19" s="276"/>
      <c r="BG19" s="276"/>
      <c r="BH19" s="276"/>
      <c r="BI19" s="276"/>
      <c r="BJ19" s="276"/>
      <c r="BK19" s="276"/>
      <c r="BL19" s="276"/>
      <c r="BM19" s="276"/>
      <c r="BN19" s="276"/>
      <c r="BO19" s="276"/>
      <c r="BP19" s="276"/>
      <c r="BQ19" s="276"/>
      <c r="BR19" s="276"/>
      <c r="BS19" s="276"/>
      <c r="BT19" s="276"/>
      <c r="BU19" s="276"/>
      <c r="BV19" s="276"/>
      <c r="BW19" s="276"/>
      <c r="BX19" s="276"/>
      <c r="BY19" s="276"/>
      <c r="BZ19" s="276"/>
      <c r="CA19" s="276"/>
      <c r="CB19" s="276"/>
      <c r="CC19" s="276"/>
      <c r="CD19" s="276"/>
      <c r="CE19" s="276"/>
      <c r="CF19" s="276"/>
      <c r="CG19" s="276"/>
      <c r="CH19" s="276"/>
      <c r="CI19" s="276"/>
      <c r="CJ19" s="276"/>
      <c r="CK19" s="276"/>
      <c r="CL19" s="276"/>
      <c r="CM19" s="276"/>
      <c r="CN19" s="276"/>
      <c r="CO19" s="276"/>
      <c r="CP19" s="276"/>
      <c r="CQ19" s="276"/>
      <c r="CR19" s="276"/>
      <c r="CS19" s="276"/>
      <c r="CT19" s="276"/>
      <c r="CU19" s="276"/>
      <c r="CV19" s="276"/>
      <c r="CW19" s="276"/>
      <c r="CX19" s="276"/>
      <c r="CY19" s="276"/>
      <c r="CZ19" s="276"/>
      <c r="DA19" s="276"/>
      <c r="DB19" s="276"/>
      <c r="DC19" s="276"/>
      <c r="DD19" s="276"/>
      <c r="DE19" s="276"/>
      <c r="DF19" s="276"/>
      <c r="DG19" s="276"/>
      <c r="DH19" s="276"/>
      <c r="DI19" s="276"/>
      <c r="DJ19" s="276"/>
      <c r="DK19" s="276"/>
      <c r="DL19" s="276"/>
      <c r="DM19" s="276"/>
      <c r="DN19" s="276"/>
      <c r="DO19" s="276"/>
      <c r="DP19" s="276"/>
      <c r="DQ19" s="276"/>
      <c r="DR19" s="276"/>
      <c r="DS19" s="276"/>
      <c r="DT19" s="276"/>
      <c r="DU19" s="276"/>
      <c r="DV19" s="276"/>
      <c r="DW19" s="276"/>
      <c r="DX19" s="276"/>
      <c r="DY19" s="276"/>
      <c r="DZ19" s="276"/>
      <c r="EA19" s="276"/>
      <c r="EB19" s="276"/>
      <c r="EC19" s="276"/>
      <c r="ED19" s="276"/>
      <c r="EE19" s="276"/>
      <c r="EF19" s="276"/>
      <c r="EG19" s="276"/>
      <c r="EH19" s="276"/>
      <c r="EI19" s="276"/>
      <c r="EJ19" s="276"/>
      <c r="EK19" s="276"/>
      <c r="EL19" s="276"/>
      <c r="EM19" s="276"/>
      <c r="EN19" s="276"/>
      <c r="EO19" s="276"/>
      <c r="EP19" s="276"/>
      <c r="EQ19" s="276"/>
      <c r="ER19" s="276"/>
      <c r="ES19" s="276"/>
      <c r="ET19" s="276"/>
      <c r="EU19" s="276"/>
      <c r="EV19" s="276"/>
      <c r="EW19" s="276"/>
      <c r="EX19" s="276"/>
      <c r="EY19" s="276"/>
      <c r="EZ19" s="276"/>
      <c r="FA19" s="276"/>
      <c r="FB19" s="276"/>
      <c r="FC19" s="276"/>
      <c r="FD19" s="276"/>
      <c r="FE19" s="276"/>
      <c r="FF19" s="276"/>
      <c r="FG19" s="276"/>
      <c r="FH19" s="276"/>
      <c r="FI19" s="276"/>
      <c r="FJ19" s="276"/>
      <c r="FK19" s="276"/>
      <c r="FL19" s="276"/>
      <c r="FM19" s="276"/>
      <c r="FN19" s="276"/>
      <c r="FO19" s="276"/>
      <c r="FP19" s="276"/>
      <c r="FQ19" s="276"/>
      <c r="FR19" s="276"/>
      <c r="FS19" s="276"/>
      <c r="FT19" s="276"/>
      <c r="FU19" s="276"/>
      <c r="FV19" s="276"/>
      <c r="FW19" s="276"/>
      <c r="FX19" s="276"/>
      <c r="FY19" s="276"/>
      <c r="FZ19" s="276"/>
      <c r="GA19" s="276"/>
      <c r="GB19" s="276"/>
      <c r="GC19" s="276"/>
      <c r="GD19" s="276"/>
      <c r="GE19" s="276"/>
      <c r="GF19" s="276"/>
      <c r="GG19" s="276"/>
      <c r="GH19" s="276"/>
      <c r="GI19" s="276"/>
      <c r="GJ19" s="276"/>
      <c r="GK19" s="276"/>
      <c r="GL19" s="276"/>
      <c r="GM19" s="276"/>
      <c r="GN19" s="276"/>
      <c r="GO19" s="276"/>
      <c r="GP19" s="276"/>
      <c r="GQ19" s="276"/>
      <c r="GR19" s="276"/>
      <c r="GS19" s="276"/>
      <c r="GT19" s="276"/>
      <c r="GU19" s="276"/>
      <c r="GV19" s="276"/>
      <c r="GW19" s="276"/>
      <c r="GX19" s="276"/>
      <c r="GY19" s="276"/>
      <c r="GZ19" s="276"/>
      <c r="HA19" s="276"/>
      <c r="HB19" s="276"/>
      <c r="HC19" s="276"/>
      <c r="HD19" s="276"/>
      <c r="HE19" s="276"/>
      <c r="HF19" s="276"/>
      <c r="HG19" s="276"/>
      <c r="HH19" s="276"/>
      <c r="HI19" s="276"/>
      <c r="HJ19" s="276"/>
      <c r="HK19" s="276"/>
      <c r="HL19" s="276"/>
      <c r="HM19" s="276"/>
      <c r="HN19" s="276"/>
      <c r="HO19" s="276"/>
      <c r="HP19" s="276"/>
      <c r="HQ19" s="276"/>
      <c r="HR19" s="276"/>
      <c r="HS19" s="276"/>
      <c r="HT19" s="276"/>
      <c r="HU19" s="276"/>
      <c r="HV19" s="276"/>
      <c r="HW19" s="276"/>
      <c r="HX19" s="276"/>
      <c r="HY19" s="276"/>
      <c r="HZ19" s="276"/>
      <c r="IA19" s="276"/>
      <c r="IB19" s="276"/>
      <c r="IC19" s="276"/>
      <c r="ID19" s="276"/>
      <c r="IE19" s="276"/>
      <c r="IF19" s="276"/>
      <c r="IG19" s="276"/>
      <c r="IH19" s="276"/>
      <c r="II19" s="276"/>
      <c r="IJ19" s="276"/>
      <c r="IK19" s="276"/>
      <c r="IL19" s="276"/>
      <c r="IM19" s="276"/>
      <c r="IN19" s="276"/>
      <c r="IO19" s="276"/>
      <c r="IP19" s="276"/>
      <c r="IQ19" s="276"/>
      <c r="IR19" s="276"/>
      <c r="IS19" s="276"/>
      <c r="IT19" s="276"/>
      <c r="IU19" s="276"/>
      <c r="IV19" s="276"/>
      <c r="IW19" s="276"/>
    </row>
    <row r="20" spans="1:257" s="277" customFormat="1">
      <c r="A20" s="307">
        <v>22</v>
      </c>
      <c r="B20" s="307" t="s">
        <v>55</v>
      </c>
      <c r="C20" s="308" t="s">
        <v>56</v>
      </c>
      <c r="D20" s="307" t="s">
        <v>57</v>
      </c>
      <c r="E20" s="309" t="s">
        <v>58</v>
      </c>
      <c r="F20" s="310" t="s">
        <v>59</v>
      </c>
      <c r="G20" s="310" t="s">
        <v>60</v>
      </c>
      <c r="H20" s="311"/>
      <c r="I20" s="312">
        <v>1</v>
      </c>
      <c r="J20" s="313"/>
      <c r="K20" s="314">
        <v>6600</v>
      </c>
      <c r="L20" s="315">
        <v>15</v>
      </c>
      <c r="M20" s="315">
        <v>30</v>
      </c>
      <c r="N20" s="316">
        <v>693</v>
      </c>
      <c r="O20" s="317" t="s">
        <v>61</v>
      </c>
      <c r="P20" s="274" t="s">
        <v>46</v>
      </c>
      <c r="Q20" s="275"/>
      <c r="R20" s="275"/>
      <c r="S20" s="275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276"/>
      <c r="DS20" s="276"/>
      <c r="DT20" s="276"/>
      <c r="DU20" s="276"/>
      <c r="DV20" s="276"/>
      <c r="DW20" s="276"/>
      <c r="DX20" s="276"/>
      <c r="DY20" s="276"/>
      <c r="DZ20" s="276"/>
      <c r="EA20" s="276"/>
      <c r="EB20" s="276"/>
      <c r="EC20" s="276"/>
      <c r="ED20" s="276"/>
      <c r="EE20" s="276"/>
      <c r="EF20" s="276"/>
      <c r="EG20" s="276"/>
      <c r="EH20" s="276"/>
      <c r="EI20" s="276"/>
      <c r="EJ20" s="276"/>
      <c r="EK20" s="276"/>
      <c r="EL20" s="276"/>
      <c r="EM20" s="276"/>
      <c r="EN20" s="276"/>
      <c r="EO20" s="276"/>
      <c r="EP20" s="276"/>
      <c r="EQ20" s="276"/>
      <c r="ER20" s="276"/>
      <c r="ES20" s="276"/>
      <c r="ET20" s="276"/>
      <c r="EU20" s="276"/>
      <c r="EV20" s="276"/>
      <c r="EW20" s="276"/>
      <c r="EX20" s="276"/>
      <c r="EY20" s="276"/>
      <c r="EZ20" s="276"/>
      <c r="FA20" s="276"/>
      <c r="FB20" s="276"/>
      <c r="FC20" s="276"/>
      <c r="FD20" s="276"/>
      <c r="FE20" s="276"/>
      <c r="FF20" s="276"/>
      <c r="FG20" s="276"/>
      <c r="FH20" s="276"/>
      <c r="FI20" s="276"/>
      <c r="FJ20" s="276"/>
      <c r="FK20" s="276"/>
      <c r="FL20" s="276"/>
      <c r="FM20" s="276"/>
      <c r="FN20" s="276"/>
      <c r="FO20" s="276"/>
      <c r="FP20" s="276"/>
      <c r="FQ20" s="276"/>
      <c r="FR20" s="276"/>
      <c r="FS20" s="276"/>
      <c r="FT20" s="276"/>
      <c r="FU20" s="276"/>
      <c r="FV20" s="276"/>
      <c r="FW20" s="276"/>
      <c r="FX20" s="276"/>
      <c r="FY20" s="276"/>
      <c r="FZ20" s="276"/>
      <c r="GA20" s="276"/>
      <c r="GB20" s="276"/>
      <c r="GC20" s="276"/>
      <c r="GD20" s="276"/>
      <c r="GE20" s="276"/>
      <c r="GF20" s="276"/>
      <c r="GG20" s="276"/>
      <c r="GH20" s="276"/>
      <c r="GI20" s="276"/>
      <c r="GJ20" s="276"/>
      <c r="GK20" s="276"/>
      <c r="GL20" s="276"/>
      <c r="GM20" s="276"/>
      <c r="GN20" s="276"/>
      <c r="GO20" s="276"/>
      <c r="GP20" s="276"/>
      <c r="GQ20" s="276"/>
      <c r="GR20" s="276"/>
      <c r="GS20" s="276"/>
      <c r="GT20" s="276"/>
      <c r="GU20" s="276"/>
      <c r="GV20" s="276"/>
      <c r="GW20" s="276"/>
      <c r="GX20" s="276"/>
      <c r="GY20" s="276"/>
      <c r="GZ20" s="276"/>
      <c r="HA20" s="276"/>
      <c r="HB20" s="276"/>
      <c r="HC20" s="276"/>
      <c r="HD20" s="276"/>
      <c r="HE20" s="276"/>
      <c r="HF20" s="276"/>
      <c r="HG20" s="276"/>
      <c r="HH20" s="276"/>
      <c r="HI20" s="276"/>
      <c r="HJ20" s="276"/>
      <c r="HK20" s="276"/>
      <c r="HL20" s="276"/>
      <c r="HM20" s="276"/>
      <c r="HN20" s="276"/>
      <c r="HO20" s="276"/>
      <c r="HP20" s="276"/>
      <c r="HQ20" s="276"/>
      <c r="HR20" s="276"/>
      <c r="HS20" s="276"/>
      <c r="HT20" s="276"/>
      <c r="HU20" s="276"/>
      <c r="HV20" s="276"/>
      <c r="HW20" s="276"/>
      <c r="HX20" s="276"/>
      <c r="HY20" s="276"/>
      <c r="HZ20" s="276"/>
      <c r="IA20" s="276"/>
      <c r="IB20" s="276"/>
      <c r="IC20" s="276"/>
      <c r="ID20" s="276"/>
      <c r="IE20" s="276"/>
      <c r="IF20" s="276"/>
      <c r="IG20" s="276"/>
      <c r="IH20" s="276"/>
      <c r="II20" s="276"/>
      <c r="IJ20" s="276"/>
      <c r="IK20" s="276"/>
      <c r="IL20" s="276"/>
      <c r="IM20" s="276"/>
      <c r="IN20" s="276"/>
      <c r="IO20" s="276"/>
      <c r="IP20" s="276"/>
      <c r="IQ20" s="276"/>
      <c r="IR20" s="276"/>
      <c r="IS20" s="276"/>
      <c r="IT20" s="276"/>
      <c r="IU20" s="276"/>
      <c r="IV20" s="276"/>
      <c r="IW20" s="276"/>
    </row>
    <row r="21" spans="1:257" s="277" customFormat="1" ht="21.75" customHeight="1">
      <c r="A21" s="318">
        <v>5</v>
      </c>
      <c r="B21" s="318"/>
      <c r="C21" s="318" t="s">
        <v>29</v>
      </c>
      <c r="D21" s="318"/>
      <c r="E21" s="318"/>
      <c r="F21" s="318"/>
      <c r="G21" s="318"/>
      <c r="H21" s="318"/>
      <c r="I21" s="319">
        <v>1</v>
      </c>
      <c r="J21" s="318"/>
      <c r="K21" s="320">
        <v>225000</v>
      </c>
      <c r="L21" s="321">
        <v>15</v>
      </c>
      <c r="M21" s="321">
        <v>30</v>
      </c>
      <c r="N21" s="320">
        <v>23625</v>
      </c>
      <c r="O21" s="318"/>
    </row>
    <row r="22" spans="1:257" s="277" customFormat="1" ht="23.25" customHeight="1">
      <c r="A22" s="318">
        <v>6</v>
      </c>
      <c r="B22" s="318"/>
      <c r="C22" s="318" t="s">
        <v>70</v>
      </c>
      <c r="D22" s="318"/>
      <c r="E22" s="318"/>
      <c r="F22" s="318"/>
      <c r="G22" s="318"/>
      <c r="H22" s="318"/>
      <c r="I22" s="319">
        <v>1</v>
      </c>
      <c r="J22" s="318"/>
      <c r="K22" s="320">
        <v>75000</v>
      </c>
      <c r="L22" s="321">
        <v>5</v>
      </c>
      <c r="M22" s="321">
        <v>30</v>
      </c>
      <c r="N22" s="320">
        <v>2625</v>
      </c>
      <c r="O22" s="318"/>
    </row>
    <row r="23" spans="1:257" ht="25.5" customHeight="1">
      <c r="A23" s="322"/>
      <c r="B23" s="322"/>
      <c r="C23" s="322"/>
      <c r="D23" s="322"/>
      <c r="E23" s="322"/>
      <c r="F23" s="322"/>
      <c r="G23" s="322"/>
      <c r="H23" s="322"/>
      <c r="I23" s="322"/>
      <c r="J23" s="322" t="s">
        <v>53</v>
      </c>
      <c r="K23" s="323">
        <v>339900</v>
      </c>
      <c r="L23" s="322"/>
      <c r="M23" s="322"/>
      <c r="N23" s="323">
        <v>29771</v>
      </c>
      <c r="O23" s="322"/>
    </row>
    <row r="28" spans="1:257">
      <c r="J28" s="279"/>
    </row>
  </sheetData>
  <mergeCells count="20"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K2:N2"/>
    <mergeCell ref="A13:O13"/>
    <mergeCell ref="A14:A15"/>
    <mergeCell ref="B14:B15"/>
    <mergeCell ref="C14:C15"/>
    <mergeCell ref="D14:D15"/>
    <mergeCell ref="E14:E15"/>
    <mergeCell ref="F14:F15"/>
    <mergeCell ref="G14:G15"/>
    <mergeCell ref="I14:I15"/>
    <mergeCell ref="K14:N14"/>
  </mergeCells>
  <phoneticPr fontId="8" type="noConversion"/>
  <conditionalFormatting sqref="F4">
    <cfRule type="cellIs" dxfId="15" priority="2" operator="between">
      <formula>75</formula>
      <formula>200</formula>
    </cfRule>
  </conditionalFormatting>
  <conditionalFormatting sqref="F19">
    <cfRule type="cellIs" dxfId="14" priority="3" operator="between">
      <formula>75</formula>
      <formula>200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Roman,标准"&amp;12&amp;A</oddHeader>
    <oddFooter>&amp;C&amp;"Times New Roman,标准"&amp;12页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W110"/>
  <sheetViews>
    <sheetView zoomScaleNormal="100" workbookViewId="0">
      <selection activeCell="O110" sqref="O110"/>
    </sheetView>
  </sheetViews>
  <sheetFormatPr defaultRowHeight="16.5"/>
  <cols>
    <col min="1" max="2" width="11" customWidth="1"/>
    <col min="3" max="3" width="19" customWidth="1"/>
    <col min="4" max="10" width="11" customWidth="1"/>
    <col min="11" max="11" width="11" style="1" customWidth="1"/>
    <col min="12" max="12" width="11" customWidth="1"/>
    <col min="13" max="13" width="19.5" customWidth="1"/>
    <col min="14" max="14" width="11" style="1" customWidth="1"/>
    <col min="15" max="15" width="15.375" customWidth="1"/>
    <col min="16" max="1025" width="11" customWidth="1"/>
  </cols>
  <sheetData>
    <row r="1" spans="1:257" s="55" customFormat="1" ht="21.75" customHeight="1">
      <c r="A1" s="254" t="s">
        <v>71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54"/>
    </row>
    <row r="2" spans="1:257" s="26" customFormat="1" ht="15" customHeight="1">
      <c r="A2" s="56" t="s">
        <v>72</v>
      </c>
      <c r="C2" s="56"/>
      <c r="F2" s="261" t="s">
        <v>73</v>
      </c>
      <c r="G2" s="261"/>
      <c r="H2" s="261"/>
      <c r="I2" s="261"/>
      <c r="K2" s="57"/>
      <c r="L2" s="262" t="s">
        <v>74</v>
      </c>
      <c r="M2" s="262"/>
      <c r="N2" s="57"/>
    </row>
    <row r="3" spans="1:257" ht="24.75" customHeight="1">
      <c r="A3" s="243" t="s">
        <v>4</v>
      </c>
      <c r="B3" s="244" t="s">
        <v>33</v>
      </c>
      <c r="C3" s="244" t="s">
        <v>34</v>
      </c>
      <c r="D3" s="244" t="s">
        <v>35</v>
      </c>
      <c r="E3" s="244" t="s">
        <v>22</v>
      </c>
      <c r="F3" s="243" t="s">
        <v>36</v>
      </c>
      <c r="G3" s="243" t="s">
        <v>24</v>
      </c>
      <c r="H3" s="263" t="s">
        <v>23</v>
      </c>
      <c r="I3" s="244" t="s">
        <v>6</v>
      </c>
      <c r="J3" s="244"/>
      <c r="K3" s="244"/>
      <c r="L3" s="244"/>
      <c r="M3" s="248" t="s">
        <v>7</v>
      </c>
      <c r="N3" s="62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spans="1:257" ht="24.75" customHeight="1">
      <c r="A4" s="243"/>
      <c r="B4" s="244"/>
      <c r="C4" s="244"/>
      <c r="D4" s="244"/>
      <c r="E4" s="244"/>
      <c r="F4" s="243"/>
      <c r="G4" s="243"/>
      <c r="H4" s="263"/>
      <c r="I4" s="60" t="s">
        <v>8</v>
      </c>
      <c r="J4" s="60" t="s">
        <v>25</v>
      </c>
      <c r="K4" s="63" t="s">
        <v>26</v>
      </c>
      <c r="L4" s="60" t="s">
        <v>9</v>
      </c>
      <c r="M4" s="248"/>
      <c r="N4" s="62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spans="1:257">
      <c r="A5" s="64">
        <v>1</v>
      </c>
      <c r="B5" s="65" t="s">
        <v>75</v>
      </c>
      <c r="C5" s="66" t="s">
        <v>76</v>
      </c>
      <c r="D5" s="64" t="s">
        <v>77</v>
      </c>
      <c r="E5" s="67" t="s">
        <v>28</v>
      </c>
      <c r="F5" s="68"/>
      <c r="G5" s="69" t="s">
        <v>60</v>
      </c>
      <c r="H5" s="70">
        <v>1</v>
      </c>
      <c r="I5" s="71">
        <v>180000</v>
      </c>
      <c r="J5" s="72">
        <v>40</v>
      </c>
      <c r="K5" s="73">
        <v>30</v>
      </c>
      <c r="L5" s="71">
        <f>I5*J5/100*(1-30%)</f>
        <v>50400</v>
      </c>
      <c r="M5" s="74" t="s">
        <v>78</v>
      </c>
      <c r="N5" s="62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spans="1:257">
      <c r="A6" s="64">
        <v>2</v>
      </c>
      <c r="B6" s="65" t="s">
        <v>79</v>
      </c>
      <c r="C6" s="66" t="s">
        <v>80</v>
      </c>
      <c r="D6" s="64" t="s">
        <v>81</v>
      </c>
      <c r="E6" s="67" t="s">
        <v>28</v>
      </c>
      <c r="F6" s="68"/>
      <c r="G6" s="69" t="s">
        <v>60</v>
      </c>
      <c r="H6" s="70">
        <v>1</v>
      </c>
      <c r="I6" s="71">
        <v>150000</v>
      </c>
      <c r="J6" s="72">
        <v>40</v>
      </c>
      <c r="K6" s="73">
        <v>30</v>
      </c>
      <c r="L6" s="71">
        <f>I6*J6/100*(1-30%)</f>
        <v>42000</v>
      </c>
      <c r="M6" s="74" t="s">
        <v>78</v>
      </c>
      <c r="N6" s="62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spans="1:257">
      <c r="A7" s="64">
        <v>3</v>
      </c>
      <c r="B7" s="65" t="s">
        <v>82</v>
      </c>
      <c r="C7" s="66" t="s">
        <v>83</v>
      </c>
      <c r="D7" s="64" t="s">
        <v>84</v>
      </c>
      <c r="E7" s="67" t="s">
        <v>28</v>
      </c>
      <c r="F7" s="68"/>
      <c r="G7" s="69" t="s">
        <v>60</v>
      </c>
      <c r="H7" s="70">
        <v>1</v>
      </c>
      <c r="I7" s="71">
        <v>60000</v>
      </c>
      <c r="J7" s="72">
        <v>45</v>
      </c>
      <c r="K7" s="73">
        <v>30</v>
      </c>
      <c r="L7" s="71">
        <f>I7*J7/100*(1-30%)</f>
        <v>18900</v>
      </c>
      <c r="M7" s="74" t="s">
        <v>78</v>
      </c>
      <c r="N7" s="62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spans="1:257">
      <c r="A8" s="64">
        <v>4</v>
      </c>
      <c r="B8" s="65" t="s">
        <v>85</v>
      </c>
      <c r="C8" s="75" t="s">
        <v>86</v>
      </c>
      <c r="D8" s="64" t="s">
        <v>87</v>
      </c>
      <c r="E8" s="67" t="s">
        <v>28</v>
      </c>
      <c r="F8" s="76" t="s">
        <v>88</v>
      </c>
      <c r="G8" s="69" t="s">
        <v>60</v>
      </c>
      <c r="H8" s="70">
        <v>1</v>
      </c>
      <c r="I8" s="71">
        <v>130000</v>
      </c>
      <c r="J8" s="72">
        <v>20</v>
      </c>
      <c r="K8" s="73">
        <v>30</v>
      </c>
      <c r="L8" s="71">
        <f>I8*J8/100*(1-30%)</f>
        <v>18200</v>
      </c>
      <c r="M8" s="74" t="s">
        <v>78</v>
      </c>
      <c r="N8" s="62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spans="1:257">
      <c r="A9" s="64">
        <v>5</v>
      </c>
      <c r="B9" s="77"/>
      <c r="C9" s="78" t="s">
        <v>89</v>
      </c>
      <c r="D9" s="77"/>
      <c r="E9" s="64"/>
      <c r="F9" s="68"/>
      <c r="G9" s="69"/>
      <c r="H9" s="79">
        <v>1</v>
      </c>
      <c r="I9" s="71">
        <v>12500</v>
      </c>
      <c r="J9" s="72">
        <v>30</v>
      </c>
      <c r="K9" s="73">
        <v>30</v>
      </c>
      <c r="L9" s="71">
        <f>I9*J9/100*(1-30%)</f>
        <v>2625</v>
      </c>
      <c r="M9" s="74" t="s">
        <v>78</v>
      </c>
      <c r="N9" s="62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spans="1:257" s="83" customFormat="1" ht="14.25">
      <c r="A10" s="257" t="s">
        <v>90</v>
      </c>
      <c r="B10" s="257"/>
      <c r="C10" s="257"/>
      <c r="D10" s="80"/>
      <c r="E10" s="80"/>
      <c r="F10" s="68"/>
      <c r="G10" s="80"/>
      <c r="H10" s="81">
        <v>0</v>
      </c>
      <c r="I10" s="71">
        <f>SUM(I5:I9)</f>
        <v>532500</v>
      </c>
      <c r="J10" s="72"/>
      <c r="K10" s="73"/>
      <c r="L10" s="71">
        <f>SUM(L5:L9)</f>
        <v>132125</v>
      </c>
      <c r="M10" s="74"/>
      <c r="N10" s="82"/>
    </row>
    <row r="11" spans="1:257">
      <c r="A11" s="84">
        <v>1</v>
      </c>
      <c r="B11" s="85" t="s">
        <v>91</v>
      </c>
      <c r="C11" s="86" t="s">
        <v>92</v>
      </c>
      <c r="D11" s="87" t="s">
        <v>93</v>
      </c>
      <c r="E11" s="88" t="s">
        <v>94</v>
      </c>
      <c r="F11" s="68"/>
      <c r="G11" s="89" t="s">
        <v>60</v>
      </c>
      <c r="H11" s="70">
        <v>1</v>
      </c>
      <c r="I11" s="71">
        <v>280000</v>
      </c>
      <c r="J11" s="72">
        <v>25</v>
      </c>
      <c r="K11" s="73">
        <v>30</v>
      </c>
      <c r="L11" s="71">
        <f t="shared" ref="L11:L34" si="0">I11*J11/100*(1-30%)</f>
        <v>49000</v>
      </c>
      <c r="M11" s="90" t="s">
        <v>95</v>
      </c>
      <c r="N11" s="62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spans="1:257">
      <c r="A12" s="84">
        <v>2</v>
      </c>
      <c r="B12" s="91" t="s">
        <v>96</v>
      </c>
      <c r="C12" s="92" t="s">
        <v>97</v>
      </c>
      <c r="D12" s="93" t="s">
        <v>98</v>
      </c>
      <c r="E12" s="94" t="s">
        <v>99</v>
      </c>
      <c r="F12" s="76" t="s">
        <v>100</v>
      </c>
      <c r="G12" s="69" t="s">
        <v>60</v>
      </c>
      <c r="H12" s="70">
        <v>2</v>
      </c>
      <c r="I12" s="71">
        <v>180000</v>
      </c>
      <c r="J12" s="72">
        <v>15</v>
      </c>
      <c r="K12" s="73">
        <v>30</v>
      </c>
      <c r="L12" s="71">
        <f t="shared" si="0"/>
        <v>18900</v>
      </c>
      <c r="M12" s="74" t="s">
        <v>78</v>
      </c>
      <c r="N12" s="62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spans="1:257" ht="24">
      <c r="A13" s="84">
        <v>3</v>
      </c>
      <c r="B13" s="95" t="s">
        <v>101</v>
      </c>
      <c r="C13" s="96" t="s">
        <v>102</v>
      </c>
      <c r="D13" s="97" t="s">
        <v>103</v>
      </c>
      <c r="E13" s="98" t="s">
        <v>99</v>
      </c>
      <c r="F13" s="76" t="s">
        <v>100</v>
      </c>
      <c r="G13" s="99" t="s">
        <v>60</v>
      </c>
      <c r="H13" s="100">
        <v>2</v>
      </c>
      <c r="I13" s="71">
        <v>300000</v>
      </c>
      <c r="J13" s="72">
        <v>15</v>
      </c>
      <c r="K13" s="73">
        <v>30</v>
      </c>
      <c r="L13" s="71">
        <f t="shared" si="0"/>
        <v>31499.999999999996</v>
      </c>
      <c r="M13" s="74" t="s">
        <v>78</v>
      </c>
      <c r="N13" s="62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spans="1:257">
      <c r="A14" s="84">
        <v>4</v>
      </c>
      <c r="B14" s="93" t="s">
        <v>104</v>
      </c>
      <c r="C14" s="92" t="s">
        <v>105</v>
      </c>
      <c r="D14" s="93" t="s">
        <v>106</v>
      </c>
      <c r="E14" s="94" t="s">
        <v>94</v>
      </c>
      <c r="F14" s="68"/>
      <c r="G14" s="69" t="s">
        <v>60</v>
      </c>
      <c r="H14" s="79">
        <v>15</v>
      </c>
      <c r="I14" s="71">
        <v>2560000</v>
      </c>
      <c r="J14" s="72">
        <v>15</v>
      </c>
      <c r="K14" s="73">
        <v>30</v>
      </c>
      <c r="L14" s="71">
        <f t="shared" si="0"/>
        <v>268800</v>
      </c>
      <c r="M14" s="101" t="s">
        <v>107</v>
      </c>
      <c r="N14" s="102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spans="1:257">
      <c r="A15" s="84">
        <v>6</v>
      </c>
      <c r="B15" s="91" t="s">
        <v>108</v>
      </c>
      <c r="C15" s="92" t="s">
        <v>109</v>
      </c>
      <c r="D15" s="93" t="s">
        <v>110</v>
      </c>
      <c r="E15" s="94" t="s">
        <v>94</v>
      </c>
      <c r="F15" s="68"/>
      <c r="G15" s="69" t="s">
        <v>60</v>
      </c>
      <c r="H15" s="70">
        <v>5</v>
      </c>
      <c r="I15" s="71">
        <v>425000</v>
      </c>
      <c r="J15" s="72">
        <v>30</v>
      </c>
      <c r="K15" s="73">
        <v>30</v>
      </c>
      <c r="L15" s="71">
        <f t="shared" si="0"/>
        <v>89250</v>
      </c>
      <c r="M15" s="74" t="s">
        <v>78</v>
      </c>
      <c r="N15" s="62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spans="1:257" ht="24">
      <c r="A16" s="84">
        <v>7</v>
      </c>
      <c r="B16" s="91" t="s">
        <v>111</v>
      </c>
      <c r="C16" s="92" t="s">
        <v>112</v>
      </c>
      <c r="D16" s="93" t="s">
        <v>113</v>
      </c>
      <c r="E16" s="94" t="s">
        <v>94</v>
      </c>
      <c r="F16" s="68"/>
      <c r="G16" s="69" t="s">
        <v>60</v>
      </c>
      <c r="H16" s="70">
        <v>2</v>
      </c>
      <c r="I16" s="71">
        <v>45000</v>
      </c>
      <c r="J16" s="72">
        <v>15</v>
      </c>
      <c r="K16" s="73">
        <v>30</v>
      </c>
      <c r="L16" s="71">
        <f t="shared" si="0"/>
        <v>4725</v>
      </c>
      <c r="M16" s="74" t="s">
        <v>78</v>
      </c>
      <c r="N16" s="62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spans="1:257">
      <c r="A17" s="84">
        <v>8</v>
      </c>
      <c r="B17" s="103" t="s">
        <v>114</v>
      </c>
      <c r="C17" s="78" t="s">
        <v>115</v>
      </c>
      <c r="D17" s="104" t="s">
        <v>116</v>
      </c>
      <c r="E17" s="67" t="s">
        <v>99</v>
      </c>
      <c r="F17" s="68"/>
      <c r="G17" s="69" t="s">
        <v>60</v>
      </c>
      <c r="H17" s="70">
        <v>4</v>
      </c>
      <c r="I17" s="71">
        <v>45000</v>
      </c>
      <c r="J17" s="72">
        <v>30</v>
      </c>
      <c r="K17" s="73">
        <v>30</v>
      </c>
      <c r="L17" s="71">
        <f t="shared" si="0"/>
        <v>9450</v>
      </c>
      <c r="M17" s="74" t="s">
        <v>117</v>
      </c>
      <c r="N17" s="62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spans="1:257">
      <c r="A18" s="84">
        <v>9</v>
      </c>
      <c r="B18" s="91" t="s">
        <v>118</v>
      </c>
      <c r="C18" s="92" t="s">
        <v>119</v>
      </c>
      <c r="D18" s="93" t="s">
        <v>120</v>
      </c>
      <c r="E18" s="94" t="s">
        <v>94</v>
      </c>
      <c r="F18" s="76" t="s">
        <v>121</v>
      </c>
      <c r="G18" s="69" t="s">
        <v>60</v>
      </c>
      <c r="H18" s="70">
        <v>1</v>
      </c>
      <c r="I18" s="71">
        <v>85000</v>
      </c>
      <c r="J18" s="72">
        <v>30</v>
      </c>
      <c r="K18" s="73">
        <v>30</v>
      </c>
      <c r="L18" s="71">
        <f t="shared" si="0"/>
        <v>17850</v>
      </c>
      <c r="M18" s="74" t="s">
        <v>78</v>
      </c>
      <c r="N18" s="62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spans="1:257">
      <c r="A19" s="84">
        <v>10</v>
      </c>
      <c r="B19" s="105" t="s">
        <v>122</v>
      </c>
      <c r="C19" s="92" t="s">
        <v>123</v>
      </c>
      <c r="D19" s="93" t="s">
        <v>124</v>
      </c>
      <c r="E19" s="94" t="s">
        <v>94</v>
      </c>
      <c r="F19" s="68"/>
      <c r="G19" s="69" t="s">
        <v>60</v>
      </c>
      <c r="H19" s="70">
        <v>9</v>
      </c>
      <c r="I19" s="71">
        <v>450000</v>
      </c>
      <c r="J19" s="72">
        <v>15</v>
      </c>
      <c r="K19" s="73">
        <v>30</v>
      </c>
      <c r="L19" s="71">
        <f t="shared" si="0"/>
        <v>47250</v>
      </c>
      <c r="M19" s="74" t="s">
        <v>78</v>
      </c>
      <c r="N19" s="62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spans="1:257">
      <c r="A20" s="84">
        <v>11</v>
      </c>
      <c r="B20" s="91" t="s">
        <v>125</v>
      </c>
      <c r="C20" s="92" t="s">
        <v>126</v>
      </c>
      <c r="D20" s="93" t="s">
        <v>127</v>
      </c>
      <c r="E20" s="94" t="s">
        <v>94</v>
      </c>
      <c r="F20" s="68"/>
      <c r="G20" s="69" t="s">
        <v>60</v>
      </c>
      <c r="H20" s="70">
        <v>3</v>
      </c>
      <c r="I20" s="71">
        <v>450000</v>
      </c>
      <c r="J20" s="72">
        <v>15</v>
      </c>
      <c r="K20" s="73">
        <v>30</v>
      </c>
      <c r="L20" s="71">
        <f t="shared" si="0"/>
        <v>47250</v>
      </c>
      <c r="M20" s="74" t="s">
        <v>78</v>
      </c>
      <c r="N20" s="62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</row>
    <row r="21" spans="1:257">
      <c r="A21" s="84">
        <v>12</v>
      </c>
      <c r="B21" s="91" t="s">
        <v>128</v>
      </c>
      <c r="C21" s="92" t="s">
        <v>129</v>
      </c>
      <c r="D21" s="93" t="s">
        <v>130</v>
      </c>
      <c r="E21" s="94" t="s">
        <v>94</v>
      </c>
      <c r="F21" s="76" t="s">
        <v>131</v>
      </c>
      <c r="G21" s="69" t="s">
        <v>60</v>
      </c>
      <c r="H21" s="70">
        <v>1</v>
      </c>
      <c r="I21" s="71">
        <v>110000</v>
      </c>
      <c r="J21" s="72">
        <v>20</v>
      </c>
      <c r="K21" s="73">
        <v>30</v>
      </c>
      <c r="L21" s="71">
        <f t="shared" si="0"/>
        <v>15399.999999999998</v>
      </c>
      <c r="M21" s="74" t="s">
        <v>78</v>
      </c>
      <c r="N21" s="62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spans="1:257">
      <c r="A22" s="84">
        <v>13</v>
      </c>
      <c r="B22" s="91" t="s">
        <v>132</v>
      </c>
      <c r="C22" s="92" t="s">
        <v>133</v>
      </c>
      <c r="D22" s="93" t="s">
        <v>134</v>
      </c>
      <c r="E22" s="94" t="s">
        <v>94</v>
      </c>
      <c r="F22" s="76" t="s">
        <v>135</v>
      </c>
      <c r="G22" s="69" t="s">
        <v>60</v>
      </c>
      <c r="H22" s="70">
        <v>3</v>
      </c>
      <c r="I22" s="71">
        <v>190000</v>
      </c>
      <c r="J22" s="72">
        <v>30</v>
      </c>
      <c r="K22" s="73">
        <v>30</v>
      </c>
      <c r="L22" s="71">
        <f t="shared" si="0"/>
        <v>39900</v>
      </c>
      <c r="M22" s="74" t="s">
        <v>78</v>
      </c>
      <c r="N22" s="62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spans="1:257">
      <c r="A23" s="84">
        <v>14</v>
      </c>
      <c r="B23" s="65" t="s">
        <v>136</v>
      </c>
      <c r="C23" s="106" t="s">
        <v>137</v>
      </c>
      <c r="D23" s="64" t="s">
        <v>138</v>
      </c>
      <c r="E23" s="94" t="s">
        <v>94</v>
      </c>
      <c r="F23" s="76" t="s">
        <v>43</v>
      </c>
      <c r="G23" s="69" t="s">
        <v>60</v>
      </c>
      <c r="H23" s="70">
        <v>1</v>
      </c>
      <c r="I23" s="71">
        <v>20000</v>
      </c>
      <c r="J23" s="72">
        <v>40</v>
      </c>
      <c r="K23" s="73">
        <v>30</v>
      </c>
      <c r="L23" s="71">
        <f t="shared" si="0"/>
        <v>5600</v>
      </c>
      <c r="M23" s="74" t="s">
        <v>78</v>
      </c>
      <c r="N23" s="62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spans="1:257">
      <c r="A24" s="84">
        <v>15</v>
      </c>
      <c r="B24" s="91" t="s">
        <v>139</v>
      </c>
      <c r="C24" s="92" t="s">
        <v>140</v>
      </c>
      <c r="D24" s="93" t="s">
        <v>141</v>
      </c>
      <c r="E24" s="94" t="s">
        <v>94</v>
      </c>
      <c r="F24" s="68"/>
      <c r="G24" s="69" t="s">
        <v>60</v>
      </c>
      <c r="H24" s="70">
        <v>1</v>
      </c>
      <c r="I24" s="71">
        <v>200000</v>
      </c>
      <c r="J24" s="72">
        <v>10</v>
      </c>
      <c r="K24" s="73">
        <v>30</v>
      </c>
      <c r="L24" s="71">
        <f t="shared" si="0"/>
        <v>14000</v>
      </c>
      <c r="M24" s="74" t="s">
        <v>78</v>
      </c>
      <c r="N24" s="62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spans="1:257">
      <c r="A25" s="84">
        <v>16</v>
      </c>
      <c r="B25" s="91" t="s">
        <v>142</v>
      </c>
      <c r="C25" s="92" t="s">
        <v>143</v>
      </c>
      <c r="D25" s="93" t="s">
        <v>144</v>
      </c>
      <c r="E25" s="94" t="s">
        <v>99</v>
      </c>
      <c r="F25" s="76" t="s">
        <v>100</v>
      </c>
      <c r="G25" s="69" t="s">
        <v>60</v>
      </c>
      <c r="H25" s="70">
        <v>1</v>
      </c>
      <c r="I25" s="71">
        <v>90000</v>
      </c>
      <c r="J25" s="72">
        <v>30</v>
      </c>
      <c r="K25" s="73">
        <v>30</v>
      </c>
      <c r="L25" s="71">
        <f t="shared" si="0"/>
        <v>18900</v>
      </c>
      <c r="M25" s="74" t="s">
        <v>78</v>
      </c>
      <c r="N25" s="62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spans="1:257">
      <c r="A26" s="84">
        <v>17</v>
      </c>
      <c r="B26" s="91" t="s">
        <v>145</v>
      </c>
      <c r="C26" s="92" t="s">
        <v>146</v>
      </c>
      <c r="D26" s="93" t="s">
        <v>147</v>
      </c>
      <c r="E26" s="94" t="s">
        <v>148</v>
      </c>
      <c r="F26" s="76" t="s">
        <v>149</v>
      </c>
      <c r="G26" s="69" t="s">
        <v>60</v>
      </c>
      <c r="H26" s="107">
        <v>9</v>
      </c>
      <c r="I26" s="71">
        <v>720000</v>
      </c>
      <c r="J26" s="72">
        <v>15</v>
      </c>
      <c r="K26" s="73">
        <v>30</v>
      </c>
      <c r="L26" s="71">
        <f t="shared" si="0"/>
        <v>75600</v>
      </c>
      <c r="M26" s="74" t="s">
        <v>150</v>
      </c>
      <c r="N26" s="62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spans="1:257">
      <c r="A27" s="84">
        <v>18</v>
      </c>
      <c r="B27" s="91" t="s">
        <v>151</v>
      </c>
      <c r="C27" s="92" t="s">
        <v>152</v>
      </c>
      <c r="D27" s="108"/>
      <c r="E27" s="94" t="s">
        <v>153</v>
      </c>
      <c r="F27" s="76" t="s">
        <v>154</v>
      </c>
      <c r="G27" s="69" t="s">
        <v>60</v>
      </c>
      <c r="H27" s="70">
        <v>1</v>
      </c>
      <c r="I27" s="71">
        <v>80000</v>
      </c>
      <c r="J27" s="72">
        <v>20</v>
      </c>
      <c r="K27" s="73">
        <v>30</v>
      </c>
      <c r="L27" s="71">
        <f t="shared" si="0"/>
        <v>11200</v>
      </c>
      <c r="M27" s="74" t="s">
        <v>78</v>
      </c>
      <c r="N27" s="62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spans="1:257">
      <c r="A28" s="84">
        <v>19</v>
      </c>
      <c r="B28" s="65" t="s">
        <v>155</v>
      </c>
      <c r="C28" s="106" t="s">
        <v>156</v>
      </c>
      <c r="D28" s="64" t="s">
        <v>157</v>
      </c>
      <c r="E28" s="94" t="s">
        <v>99</v>
      </c>
      <c r="F28" s="68"/>
      <c r="G28" s="69" t="s">
        <v>60</v>
      </c>
      <c r="H28" s="70">
        <v>1</v>
      </c>
      <c r="I28" s="71">
        <v>40000</v>
      </c>
      <c r="J28" s="72">
        <v>35</v>
      </c>
      <c r="K28" s="73">
        <v>30</v>
      </c>
      <c r="L28" s="71">
        <f t="shared" si="0"/>
        <v>9800</v>
      </c>
      <c r="M28" s="74" t="s">
        <v>78</v>
      </c>
      <c r="N28" s="62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</row>
    <row r="29" spans="1:257">
      <c r="A29" s="84">
        <v>20</v>
      </c>
      <c r="B29" s="65" t="s">
        <v>158</v>
      </c>
      <c r="C29" s="106" t="s">
        <v>159</v>
      </c>
      <c r="D29" s="64" t="s">
        <v>160</v>
      </c>
      <c r="E29" s="67" t="s">
        <v>94</v>
      </c>
      <c r="F29" s="68"/>
      <c r="G29" s="69" t="s">
        <v>60</v>
      </c>
      <c r="H29" s="70">
        <v>1</v>
      </c>
      <c r="I29" s="71">
        <v>40000</v>
      </c>
      <c r="J29" s="72">
        <v>35</v>
      </c>
      <c r="K29" s="73">
        <v>30</v>
      </c>
      <c r="L29" s="71">
        <f t="shared" si="0"/>
        <v>9800</v>
      </c>
      <c r="M29" s="74" t="s">
        <v>78</v>
      </c>
      <c r="N29" s="62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spans="1:257">
      <c r="A30" s="84">
        <v>21</v>
      </c>
      <c r="B30" s="93"/>
      <c r="C30" s="109" t="s">
        <v>161</v>
      </c>
      <c r="D30" s="110"/>
      <c r="E30" s="93"/>
      <c r="F30" s="68"/>
      <c r="G30" s="69"/>
      <c r="H30" s="70">
        <v>9</v>
      </c>
      <c r="I30" s="71">
        <v>160000</v>
      </c>
      <c r="J30" s="72">
        <v>25</v>
      </c>
      <c r="K30" s="73">
        <v>30</v>
      </c>
      <c r="L30" s="71">
        <f t="shared" si="0"/>
        <v>28000</v>
      </c>
      <c r="M30" s="74" t="s">
        <v>78</v>
      </c>
      <c r="N30" s="62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spans="1:257">
      <c r="A31" s="84">
        <v>22</v>
      </c>
      <c r="B31" s="93"/>
      <c r="C31" s="109" t="s">
        <v>162</v>
      </c>
      <c r="D31" s="110"/>
      <c r="E31" s="93"/>
      <c r="F31" s="68"/>
      <c r="G31" s="69"/>
      <c r="H31" s="70">
        <v>24</v>
      </c>
      <c r="I31" s="71">
        <v>70000</v>
      </c>
      <c r="J31" s="72">
        <v>25</v>
      </c>
      <c r="K31" s="73">
        <v>30</v>
      </c>
      <c r="L31" s="71">
        <f t="shared" si="0"/>
        <v>12250</v>
      </c>
      <c r="M31" s="74" t="s">
        <v>163</v>
      </c>
      <c r="N31" s="62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spans="1:257">
      <c r="A32" s="84">
        <v>23</v>
      </c>
      <c r="B32" s="93" t="s">
        <v>164</v>
      </c>
      <c r="C32" s="109" t="s">
        <v>165</v>
      </c>
      <c r="D32" s="111" t="s">
        <v>166</v>
      </c>
      <c r="E32" s="93"/>
      <c r="F32" s="68"/>
      <c r="G32" s="69"/>
      <c r="H32" s="70">
        <v>2</v>
      </c>
      <c r="I32" s="71">
        <v>20000</v>
      </c>
      <c r="J32" s="72">
        <v>25</v>
      </c>
      <c r="K32" s="73">
        <v>30</v>
      </c>
      <c r="L32" s="71">
        <f t="shared" si="0"/>
        <v>3500</v>
      </c>
      <c r="M32" s="74" t="s">
        <v>78</v>
      </c>
      <c r="N32" s="62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spans="1:257">
      <c r="A33" s="84">
        <v>24</v>
      </c>
      <c r="B33" s="93"/>
      <c r="C33" s="109" t="s">
        <v>167</v>
      </c>
      <c r="D33" s="110"/>
      <c r="E33" s="94" t="s">
        <v>168</v>
      </c>
      <c r="F33" s="68"/>
      <c r="G33" s="69"/>
      <c r="H33" s="70">
        <v>9</v>
      </c>
      <c r="I33" s="71">
        <v>10000</v>
      </c>
      <c r="J33" s="72">
        <v>25</v>
      </c>
      <c r="K33" s="73">
        <v>30</v>
      </c>
      <c r="L33" s="71">
        <f t="shared" si="0"/>
        <v>1750</v>
      </c>
      <c r="M33" s="74" t="s">
        <v>169</v>
      </c>
      <c r="N33" s="62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spans="1:257">
      <c r="A34" s="84">
        <v>25</v>
      </c>
      <c r="B34" s="87"/>
      <c r="C34" s="112" t="s">
        <v>170</v>
      </c>
      <c r="D34" s="93"/>
      <c r="E34" s="113" t="s">
        <v>171</v>
      </c>
      <c r="F34" s="87"/>
      <c r="G34" s="89"/>
      <c r="H34" s="70">
        <v>3</v>
      </c>
      <c r="I34" s="71">
        <v>30000</v>
      </c>
      <c r="J34" s="72">
        <v>25</v>
      </c>
      <c r="K34" s="73">
        <v>30</v>
      </c>
      <c r="L34" s="71">
        <f t="shared" si="0"/>
        <v>5250</v>
      </c>
      <c r="M34" s="74" t="s">
        <v>172</v>
      </c>
      <c r="N34" s="62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spans="1:257" s="83" customFormat="1" ht="14.25">
      <c r="A35" s="114"/>
      <c r="B35" s="115"/>
      <c r="C35" s="116" t="s">
        <v>173</v>
      </c>
      <c r="D35" s="117"/>
      <c r="E35" s="118"/>
      <c r="F35" s="114"/>
      <c r="G35" s="119"/>
      <c r="H35" s="120"/>
      <c r="I35" s="71">
        <f>SUM(I11:I34)</f>
        <v>6600000</v>
      </c>
      <c r="J35" s="72"/>
      <c r="K35" s="73"/>
      <c r="L35" s="71">
        <f>SUM(L11:L34)</f>
        <v>834925</v>
      </c>
      <c r="M35" s="121"/>
      <c r="N35" s="82"/>
    </row>
    <row r="36" spans="1:257" s="83" customFormat="1" ht="14.25">
      <c r="A36" s="258" t="s">
        <v>20</v>
      </c>
      <c r="B36" s="258"/>
      <c r="C36" s="258"/>
      <c r="D36" s="258"/>
      <c r="E36" s="258"/>
      <c r="F36" s="258"/>
      <c r="G36" s="258"/>
      <c r="H36" s="120"/>
      <c r="I36" s="71">
        <f>I35+I10</f>
        <v>7132500</v>
      </c>
      <c r="J36" s="72"/>
      <c r="K36" s="73"/>
      <c r="L36" s="122">
        <f>L35+L10</f>
        <v>967050</v>
      </c>
      <c r="M36" s="121"/>
      <c r="N36" s="82"/>
    </row>
    <row r="37" spans="1:257" ht="25.5" customHeight="1"/>
    <row r="38" spans="1:257" ht="21.75" customHeight="1"/>
    <row r="39" spans="1:257" s="55" customFormat="1" ht="18.75" customHeight="1">
      <c r="A39" s="254" t="s">
        <v>174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123"/>
    </row>
    <row r="40" spans="1:257" ht="27" customHeight="1">
      <c r="A40" s="124" t="s">
        <v>72</v>
      </c>
      <c r="B40" s="125"/>
      <c r="C40" s="125"/>
      <c r="D40" s="259" t="s">
        <v>1</v>
      </c>
      <c r="E40" s="259"/>
      <c r="F40" s="259"/>
      <c r="G40" s="259"/>
      <c r="H40" s="259"/>
      <c r="I40" s="259"/>
      <c r="J40" s="125"/>
      <c r="K40" s="126"/>
      <c r="L40" s="125"/>
      <c r="M40" s="125"/>
      <c r="N40" s="127" t="s">
        <v>175</v>
      </c>
      <c r="O40" s="128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  <c r="IQ40" s="26"/>
      <c r="IR40" s="26"/>
      <c r="IS40" s="26"/>
      <c r="IT40" s="26"/>
      <c r="IU40" s="26"/>
      <c r="IV40" s="26"/>
      <c r="IW40" s="26"/>
    </row>
    <row r="41" spans="1:257" s="131" customFormat="1" ht="21.95" customHeight="1">
      <c r="A41" s="250" t="s">
        <v>4</v>
      </c>
      <c r="B41" s="239" t="s">
        <v>176</v>
      </c>
      <c r="C41" s="239" t="s">
        <v>177</v>
      </c>
      <c r="D41" s="250" t="s">
        <v>22</v>
      </c>
      <c r="E41" s="260" t="s">
        <v>178</v>
      </c>
      <c r="F41" s="260" t="s">
        <v>179</v>
      </c>
      <c r="G41" s="250" t="s">
        <v>36</v>
      </c>
      <c r="H41" s="250" t="s">
        <v>24</v>
      </c>
      <c r="I41" s="250" t="s">
        <v>23</v>
      </c>
      <c r="J41" s="239" t="s">
        <v>6</v>
      </c>
      <c r="K41" s="239"/>
      <c r="L41" s="239"/>
      <c r="M41" s="239"/>
      <c r="N41" s="129" t="s">
        <v>7</v>
      </c>
      <c r="O41" s="130"/>
    </row>
    <row r="42" spans="1:257" s="131" customFormat="1" ht="21.95" customHeight="1">
      <c r="A42" s="250"/>
      <c r="B42" s="239"/>
      <c r="C42" s="239"/>
      <c r="D42" s="250"/>
      <c r="E42" s="260"/>
      <c r="F42" s="260"/>
      <c r="G42" s="250"/>
      <c r="H42" s="250"/>
      <c r="I42" s="250"/>
      <c r="J42" s="28" t="s">
        <v>8</v>
      </c>
      <c r="K42" s="23" t="s">
        <v>38</v>
      </c>
      <c r="L42" s="24" t="s">
        <v>39</v>
      </c>
      <c r="M42" s="28" t="s">
        <v>9</v>
      </c>
      <c r="N42" s="132"/>
      <c r="O42" s="133"/>
    </row>
    <row r="43" spans="1:257" s="142" customFormat="1" ht="21.95" customHeight="1">
      <c r="A43" s="72">
        <v>1</v>
      </c>
      <c r="B43" s="134" t="s">
        <v>180</v>
      </c>
      <c r="C43" s="74" t="s">
        <v>181</v>
      </c>
      <c r="D43" s="134" t="s">
        <v>182</v>
      </c>
      <c r="E43" s="135">
        <v>39210</v>
      </c>
      <c r="F43" s="136">
        <v>204266</v>
      </c>
      <c r="G43" s="21" t="s">
        <v>183</v>
      </c>
      <c r="H43" s="137" t="s">
        <v>184</v>
      </c>
      <c r="I43" s="137">
        <v>1</v>
      </c>
      <c r="J43" s="138">
        <v>96900</v>
      </c>
      <c r="K43" s="139">
        <v>30</v>
      </c>
      <c r="L43" s="140">
        <v>30</v>
      </c>
      <c r="M43" s="138">
        <f t="shared" ref="M43:M50" si="1">J43*K43/100*(1-30%)</f>
        <v>20349</v>
      </c>
      <c r="N43" s="141" t="s">
        <v>78</v>
      </c>
      <c r="P43" s="143"/>
      <c r="Q43" s="25"/>
      <c r="S43" s="144"/>
    </row>
    <row r="44" spans="1:257" s="142" customFormat="1" ht="21.95" customHeight="1">
      <c r="A44" s="72">
        <v>2</v>
      </c>
      <c r="B44" s="134" t="s">
        <v>185</v>
      </c>
      <c r="C44" s="74" t="s">
        <v>186</v>
      </c>
      <c r="D44" s="134" t="s">
        <v>187</v>
      </c>
      <c r="E44" s="135">
        <v>40913</v>
      </c>
      <c r="F44" s="136">
        <v>31045</v>
      </c>
      <c r="G44" s="21" t="s">
        <v>188</v>
      </c>
      <c r="H44" s="137" t="s">
        <v>184</v>
      </c>
      <c r="I44" s="137">
        <v>1</v>
      </c>
      <c r="J44" s="138">
        <v>93700</v>
      </c>
      <c r="K44" s="139">
        <v>60</v>
      </c>
      <c r="L44" s="140">
        <v>30</v>
      </c>
      <c r="M44" s="138">
        <f t="shared" si="1"/>
        <v>39354</v>
      </c>
      <c r="N44" s="141" t="s">
        <v>78</v>
      </c>
      <c r="P44" s="143"/>
      <c r="Q44" s="25"/>
      <c r="S44" s="144"/>
    </row>
    <row r="45" spans="1:257" s="142" customFormat="1" ht="21.95" customHeight="1">
      <c r="A45" s="72">
        <v>3</v>
      </c>
      <c r="B45" s="134" t="s">
        <v>189</v>
      </c>
      <c r="C45" s="74" t="s">
        <v>190</v>
      </c>
      <c r="D45" s="74" t="s">
        <v>187</v>
      </c>
      <c r="E45" s="135">
        <v>40843</v>
      </c>
      <c r="F45" s="136">
        <v>38783</v>
      </c>
      <c r="G45" s="74"/>
      <c r="H45" s="137" t="s">
        <v>184</v>
      </c>
      <c r="I45" s="137">
        <v>1</v>
      </c>
      <c r="J45" s="138">
        <v>87100</v>
      </c>
      <c r="K45" s="139">
        <v>60</v>
      </c>
      <c r="L45" s="140">
        <v>30</v>
      </c>
      <c r="M45" s="138">
        <f t="shared" si="1"/>
        <v>36582</v>
      </c>
      <c r="N45" s="141" t="s">
        <v>78</v>
      </c>
      <c r="P45" s="143"/>
      <c r="Q45" s="25"/>
      <c r="S45" s="144"/>
    </row>
    <row r="46" spans="1:257" s="142" customFormat="1" ht="21.95" customHeight="1">
      <c r="A46" s="72">
        <v>4</v>
      </c>
      <c r="B46" s="134" t="s">
        <v>191</v>
      </c>
      <c r="C46" s="74" t="s">
        <v>192</v>
      </c>
      <c r="D46" s="74" t="s">
        <v>193</v>
      </c>
      <c r="E46" s="135">
        <v>40688</v>
      </c>
      <c r="F46" s="136">
        <v>84233</v>
      </c>
      <c r="G46" s="74"/>
      <c r="H46" s="137" t="s">
        <v>184</v>
      </c>
      <c r="I46" s="137">
        <v>1</v>
      </c>
      <c r="J46" s="138">
        <v>119700</v>
      </c>
      <c r="K46" s="139">
        <v>70</v>
      </c>
      <c r="L46" s="140">
        <v>30</v>
      </c>
      <c r="M46" s="138">
        <f t="shared" si="1"/>
        <v>58652.999999999993</v>
      </c>
      <c r="N46" s="141" t="s">
        <v>78</v>
      </c>
      <c r="P46" s="143"/>
      <c r="Q46" s="25"/>
      <c r="S46" s="144"/>
    </row>
    <row r="47" spans="1:257" s="142" customFormat="1" ht="21.95" customHeight="1">
      <c r="A47" s="72">
        <v>5</v>
      </c>
      <c r="B47" s="134" t="s">
        <v>194</v>
      </c>
      <c r="C47" s="74" t="s">
        <v>195</v>
      </c>
      <c r="D47" s="74" t="s">
        <v>187</v>
      </c>
      <c r="E47" s="135">
        <v>40688</v>
      </c>
      <c r="F47" s="136">
        <v>138000</v>
      </c>
      <c r="G47" s="74"/>
      <c r="H47" s="137" t="s">
        <v>184</v>
      </c>
      <c r="I47" s="137">
        <v>1</v>
      </c>
      <c r="J47" s="138">
        <v>89300</v>
      </c>
      <c r="K47" s="139">
        <v>60</v>
      </c>
      <c r="L47" s="140">
        <v>30</v>
      </c>
      <c r="M47" s="138">
        <f t="shared" si="1"/>
        <v>37506</v>
      </c>
      <c r="N47" s="141" t="s">
        <v>78</v>
      </c>
      <c r="P47" s="143"/>
      <c r="Q47" s="25"/>
      <c r="S47" s="144"/>
    </row>
    <row r="48" spans="1:257" s="142" customFormat="1" ht="21.95" customHeight="1">
      <c r="A48" s="72">
        <v>6</v>
      </c>
      <c r="B48" s="134" t="s">
        <v>196</v>
      </c>
      <c r="C48" s="74" t="s">
        <v>197</v>
      </c>
      <c r="D48" s="74" t="s">
        <v>187</v>
      </c>
      <c r="E48" s="135">
        <v>40869</v>
      </c>
      <c r="F48" s="136">
        <v>31000</v>
      </c>
      <c r="G48" s="74"/>
      <c r="H48" s="137" t="s">
        <v>184</v>
      </c>
      <c r="I48" s="137">
        <v>1</v>
      </c>
      <c r="J48" s="138">
        <v>64100</v>
      </c>
      <c r="K48" s="139">
        <v>60</v>
      </c>
      <c r="L48" s="140">
        <v>30</v>
      </c>
      <c r="M48" s="138">
        <f t="shared" si="1"/>
        <v>26922</v>
      </c>
      <c r="N48" s="141" t="s">
        <v>78</v>
      </c>
      <c r="P48" s="143"/>
      <c r="Q48" s="25"/>
      <c r="S48" s="144"/>
    </row>
    <row r="49" spans="1:257" s="142" customFormat="1" ht="21.95" customHeight="1">
      <c r="A49" s="72">
        <v>7</v>
      </c>
      <c r="B49" s="134" t="s">
        <v>198</v>
      </c>
      <c r="C49" s="22" t="s">
        <v>199</v>
      </c>
      <c r="D49" s="74" t="s">
        <v>182</v>
      </c>
      <c r="E49" s="135">
        <v>39616</v>
      </c>
      <c r="F49" s="136">
        <v>506405</v>
      </c>
      <c r="G49" s="74"/>
      <c r="H49" s="137" t="s">
        <v>184</v>
      </c>
      <c r="I49" s="137">
        <v>1</v>
      </c>
      <c r="J49" s="145">
        <v>70900</v>
      </c>
      <c r="K49" s="146">
        <v>15</v>
      </c>
      <c r="L49" s="140">
        <v>30</v>
      </c>
      <c r="M49" s="138">
        <f t="shared" si="1"/>
        <v>7444.4999999999991</v>
      </c>
      <c r="N49" s="141" t="s">
        <v>200</v>
      </c>
      <c r="P49" s="143"/>
      <c r="Q49" s="25"/>
      <c r="S49" s="144"/>
    </row>
    <row r="50" spans="1:257" s="142" customFormat="1" ht="21.95" customHeight="1">
      <c r="A50" s="72">
        <v>8</v>
      </c>
      <c r="B50" s="134" t="s">
        <v>201</v>
      </c>
      <c r="C50" s="74" t="s">
        <v>202</v>
      </c>
      <c r="D50" s="74" t="s">
        <v>187</v>
      </c>
      <c r="E50" s="135">
        <v>36252</v>
      </c>
      <c r="F50" s="74"/>
      <c r="G50" s="74"/>
      <c r="H50" s="137" t="s">
        <v>184</v>
      </c>
      <c r="I50" s="137">
        <v>1</v>
      </c>
      <c r="J50" s="145">
        <v>8000</v>
      </c>
      <c r="K50" s="146">
        <v>10</v>
      </c>
      <c r="L50" s="140">
        <v>30</v>
      </c>
      <c r="M50" s="138">
        <f t="shared" si="1"/>
        <v>560</v>
      </c>
      <c r="N50" s="141" t="s">
        <v>200</v>
      </c>
      <c r="P50" s="143"/>
      <c r="Q50" s="25"/>
      <c r="S50" s="144"/>
    </row>
    <row r="51" spans="1:257" s="149" customFormat="1" ht="21.95" customHeight="1">
      <c r="A51" s="239" t="s">
        <v>20</v>
      </c>
      <c r="B51" s="239"/>
      <c r="C51" s="239"/>
      <c r="D51" s="239"/>
      <c r="E51" s="239"/>
      <c r="F51" s="239"/>
      <c r="G51" s="239"/>
      <c r="H51" s="239"/>
      <c r="I51" s="239"/>
      <c r="J51" s="138">
        <f>SUM(J43:J50)</f>
        <v>629700</v>
      </c>
      <c r="K51" s="147"/>
      <c r="L51" s="138"/>
      <c r="M51" s="138">
        <f>SUM(M43:M50)</f>
        <v>227370.5</v>
      </c>
      <c r="N51" s="23"/>
      <c r="O51" s="148"/>
      <c r="Q51" s="25"/>
      <c r="IK51" s="150"/>
      <c r="IL51" s="150"/>
      <c r="IM51" s="150"/>
      <c r="IN51" s="150"/>
      <c r="IO51" s="150"/>
      <c r="IP51" s="150"/>
      <c r="IQ51" s="150"/>
      <c r="IR51" s="150"/>
      <c r="IS51" s="150"/>
      <c r="IT51" s="150"/>
      <c r="IU51" s="150"/>
      <c r="IV51" s="150"/>
    </row>
    <row r="52" spans="1:257" s="149" customFormat="1" ht="21.95" customHeight="1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  <c r="O52" s="148"/>
      <c r="Q52" s="25"/>
      <c r="IK52" s="150"/>
      <c r="IL52" s="150"/>
      <c r="IM52" s="150"/>
      <c r="IN52" s="150"/>
      <c r="IO52" s="150"/>
      <c r="IP52" s="150"/>
      <c r="IQ52" s="150"/>
      <c r="IR52" s="150"/>
      <c r="IS52" s="150"/>
      <c r="IT52" s="150"/>
      <c r="IU52" s="150"/>
      <c r="IV52" s="150"/>
    </row>
    <row r="53" spans="1:257" s="149" customFormat="1" ht="21.95" customHeight="1">
      <c r="A53" s="239"/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148"/>
      <c r="Q53" s="25"/>
      <c r="IK53" s="150"/>
      <c r="IL53" s="150"/>
      <c r="IM53" s="150"/>
      <c r="IN53" s="150"/>
      <c r="IO53" s="150"/>
      <c r="IP53" s="150"/>
      <c r="IQ53" s="150"/>
      <c r="IR53" s="150"/>
      <c r="IS53" s="150"/>
      <c r="IT53" s="150"/>
      <c r="IU53" s="150"/>
      <c r="IV53" s="150"/>
    </row>
    <row r="54" spans="1:257" s="55" customFormat="1" ht="21.75" customHeight="1">
      <c r="A54" s="254" t="s">
        <v>203</v>
      </c>
      <c r="B54" s="254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151"/>
      <c r="Q54" s="149"/>
    </row>
    <row r="55" spans="1:257" s="26" customFormat="1" ht="21" customHeight="1">
      <c r="A55" s="56" t="s">
        <v>72</v>
      </c>
      <c r="C55" s="56"/>
      <c r="F55" s="152"/>
      <c r="G55" s="152"/>
      <c r="H55" s="255"/>
      <c r="I55" s="255"/>
      <c r="J55" s="256"/>
      <c r="K55" s="256"/>
      <c r="L55" s="256"/>
      <c r="M55" s="256"/>
      <c r="N55" s="256"/>
      <c r="O55" s="256"/>
      <c r="P55" s="25"/>
    </row>
    <row r="56" spans="1:257" ht="12.75" customHeight="1">
      <c r="A56" s="250" t="s">
        <v>4</v>
      </c>
      <c r="B56" s="239" t="s">
        <v>33</v>
      </c>
      <c r="C56" s="239" t="s">
        <v>34</v>
      </c>
      <c r="D56" s="250" t="s">
        <v>35</v>
      </c>
      <c r="E56" s="239" t="s">
        <v>22</v>
      </c>
      <c r="F56" s="250" t="s">
        <v>36</v>
      </c>
      <c r="G56" s="250" t="s">
        <v>24</v>
      </c>
      <c r="H56" s="20"/>
      <c r="I56" s="250" t="s">
        <v>23</v>
      </c>
      <c r="J56" s="22"/>
      <c r="K56" s="251" t="s">
        <v>6</v>
      </c>
      <c r="L56" s="251"/>
      <c r="M56" s="251"/>
      <c r="N56" s="251"/>
      <c r="O56" s="24" t="s">
        <v>7</v>
      </c>
      <c r="P56" s="25"/>
      <c r="Q56" s="26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spans="1:257" ht="23.25" customHeight="1">
      <c r="A57" s="250"/>
      <c r="B57" s="239"/>
      <c r="C57" s="239"/>
      <c r="D57" s="250"/>
      <c r="E57" s="239"/>
      <c r="F57" s="250"/>
      <c r="G57" s="250"/>
      <c r="H57" s="28" t="s">
        <v>37</v>
      </c>
      <c r="I57" s="250"/>
      <c r="J57" s="28" t="s">
        <v>37</v>
      </c>
      <c r="K57" s="23" t="s">
        <v>8</v>
      </c>
      <c r="L57" s="28" t="s">
        <v>38</v>
      </c>
      <c r="M57" s="24" t="s">
        <v>39</v>
      </c>
      <c r="N57" s="23" t="s">
        <v>9</v>
      </c>
      <c r="O57" s="22"/>
      <c r="P57" s="25"/>
      <c r="Q57" s="26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spans="1:257" s="160" customFormat="1">
      <c r="A58" s="72">
        <v>1</v>
      </c>
      <c r="B58" s="72" t="s">
        <v>204</v>
      </c>
      <c r="C58" s="153" t="s">
        <v>205</v>
      </c>
      <c r="D58" s="72" t="s">
        <v>206</v>
      </c>
      <c r="E58" s="21" t="s">
        <v>28</v>
      </c>
      <c r="F58" s="154" t="s">
        <v>207</v>
      </c>
      <c r="G58" s="155" t="s">
        <v>60</v>
      </c>
      <c r="H58" s="156"/>
      <c r="I58" s="157">
        <v>1</v>
      </c>
      <c r="J58" s="138" t="e">
        <f>NA()</f>
        <v>#N/A</v>
      </c>
      <c r="K58" s="147">
        <v>8499</v>
      </c>
      <c r="L58" s="158">
        <v>50</v>
      </c>
      <c r="M58" s="158">
        <v>30</v>
      </c>
      <c r="N58" s="147">
        <v>2974.65</v>
      </c>
      <c r="O58" s="74"/>
      <c r="P58" s="159"/>
      <c r="Q58" s="25"/>
      <c r="R58" s="25"/>
      <c r="S58" s="25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spans="1:257" s="160" customFormat="1">
      <c r="A59" s="72">
        <v>2</v>
      </c>
      <c r="B59" s="72" t="s">
        <v>208</v>
      </c>
      <c r="C59" s="153" t="s">
        <v>209</v>
      </c>
      <c r="D59" s="72" t="s">
        <v>206</v>
      </c>
      <c r="E59" s="21" t="s">
        <v>28</v>
      </c>
      <c r="F59" s="154" t="s">
        <v>207</v>
      </c>
      <c r="G59" s="155" t="s">
        <v>60</v>
      </c>
      <c r="H59" s="156"/>
      <c r="I59" s="157">
        <v>1</v>
      </c>
      <c r="J59" s="161" t="e">
        <f>NA()</f>
        <v>#N/A</v>
      </c>
      <c r="K59" s="147">
        <v>8499</v>
      </c>
      <c r="L59" s="158">
        <v>50</v>
      </c>
      <c r="M59" s="158">
        <v>30</v>
      </c>
      <c r="N59" s="147">
        <v>2974.65</v>
      </c>
      <c r="O59" s="74"/>
      <c r="P59" s="159"/>
      <c r="Q59" s="25"/>
      <c r="R59" s="25"/>
      <c r="S59" s="25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spans="1:257" s="160" customFormat="1">
      <c r="A60" s="72">
        <v>3</v>
      </c>
      <c r="B60" s="72" t="s">
        <v>210</v>
      </c>
      <c r="C60" s="153" t="s">
        <v>209</v>
      </c>
      <c r="D60" s="72" t="s">
        <v>206</v>
      </c>
      <c r="E60" s="21" t="s">
        <v>28</v>
      </c>
      <c r="F60" s="154" t="s">
        <v>207</v>
      </c>
      <c r="G60" s="155" t="s">
        <v>60</v>
      </c>
      <c r="H60" s="156"/>
      <c r="I60" s="157">
        <v>1</v>
      </c>
      <c r="J60" s="161"/>
      <c r="K60" s="147">
        <v>8499</v>
      </c>
      <c r="L60" s="158">
        <v>50</v>
      </c>
      <c r="M60" s="158">
        <v>30</v>
      </c>
      <c r="N60" s="147">
        <v>2974.65</v>
      </c>
      <c r="O60" s="74"/>
      <c r="P60" s="159"/>
      <c r="Q60" s="25"/>
      <c r="R60" s="25"/>
      <c r="S60" s="25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spans="1:257" s="160" customFormat="1">
      <c r="A61" s="72">
        <v>4</v>
      </c>
      <c r="B61" s="72" t="s">
        <v>211</v>
      </c>
      <c r="C61" s="153" t="s">
        <v>209</v>
      </c>
      <c r="D61" s="72" t="s">
        <v>206</v>
      </c>
      <c r="E61" s="21" t="s">
        <v>28</v>
      </c>
      <c r="F61" s="154" t="s">
        <v>207</v>
      </c>
      <c r="G61" s="155" t="s">
        <v>60</v>
      </c>
      <c r="H61" s="156"/>
      <c r="I61" s="157">
        <v>1</v>
      </c>
      <c r="J61" s="161"/>
      <c r="K61" s="147">
        <v>8499</v>
      </c>
      <c r="L61" s="158">
        <v>50</v>
      </c>
      <c r="M61" s="158">
        <v>30</v>
      </c>
      <c r="N61" s="147">
        <v>2974.65</v>
      </c>
      <c r="O61" s="74"/>
      <c r="P61" s="159"/>
      <c r="Q61" s="25"/>
      <c r="R61" s="25"/>
      <c r="S61" s="25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spans="1:257" s="160" customFormat="1">
      <c r="A62" s="72">
        <v>5</v>
      </c>
      <c r="B62" s="72" t="s">
        <v>212</v>
      </c>
      <c r="C62" s="153" t="s">
        <v>209</v>
      </c>
      <c r="D62" s="72" t="s">
        <v>206</v>
      </c>
      <c r="E62" s="21" t="s">
        <v>28</v>
      </c>
      <c r="F62" s="154" t="s">
        <v>207</v>
      </c>
      <c r="G62" s="155" t="s">
        <v>60</v>
      </c>
      <c r="H62" s="156"/>
      <c r="I62" s="157">
        <v>1</v>
      </c>
      <c r="J62" s="161"/>
      <c r="K62" s="147">
        <v>8499</v>
      </c>
      <c r="L62" s="158">
        <v>50</v>
      </c>
      <c r="M62" s="158">
        <v>30</v>
      </c>
      <c r="N62" s="147">
        <v>2974.65</v>
      </c>
      <c r="O62" s="74"/>
      <c r="P62" s="159"/>
      <c r="Q62" s="25"/>
      <c r="R62" s="25"/>
      <c r="S62" s="25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spans="1:257" s="160" customFormat="1">
      <c r="A63" s="72">
        <v>6</v>
      </c>
      <c r="B63" s="72" t="s">
        <v>213</v>
      </c>
      <c r="C63" s="153" t="s">
        <v>209</v>
      </c>
      <c r="D63" s="72" t="s">
        <v>206</v>
      </c>
      <c r="E63" s="21" t="s">
        <v>28</v>
      </c>
      <c r="F63" s="154" t="s">
        <v>207</v>
      </c>
      <c r="G63" s="155" t="s">
        <v>60</v>
      </c>
      <c r="H63" s="156"/>
      <c r="I63" s="157">
        <v>1</v>
      </c>
      <c r="J63" s="161"/>
      <c r="K63" s="147">
        <v>8499</v>
      </c>
      <c r="L63" s="158">
        <v>50</v>
      </c>
      <c r="M63" s="158">
        <v>30</v>
      </c>
      <c r="N63" s="147">
        <v>2974.65</v>
      </c>
      <c r="O63" s="74"/>
      <c r="P63" s="159"/>
      <c r="Q63" s="25"/>
      <c r="R63" s="25"/>
      <c r="S63" s="25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spans="1:257" s="160" customFormat="1">
      <c r="A64" s="72">
        <v>7</v>
      </c>
      <c r="B64" s="72" t="s">
        <v>214</v>
      </c>
      <c r="C64" s="153" t="s">
        <v>209</v>
      </c>
      <c r="D64" s="72" t="s">
        <v>206</v>
      </c>
      <c r="E64" s="21" t="s">
        <v>28</v>
      </c>
      <c r="F64" s="154" t="s">
        <v>207</v>
      </c>
      <c r="G64" s="155" t="s">
        <v>60</v>
      </c>
      <c r="H64" s="156"/>
      <c r="I64" s="157">
        <v>1</v>
      </c>
      <c r="J64" s="161"/>
      <c r="K64" s="147">
        <v>8499</v>
      </c>
      <c r="L64" s="158">
        <v>50</v>
      </c>
      <c r="M64" s="158">
        <v>30</v>
      </c>
      <c r="N64" s="147">
        <v>2974.65</v>
      </c>
      <c r="O64" s="74"/>
      <c r="P64" s="159"/>
      <c r="Q64" s="25"/>
      <c r="R64" s="25"/>
      <c r="S64" s="25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spans="1:257" s="160" customFormat="1">
      <c r="A65" s="72">
        <v>8</v>
      </c>
      <c r="B65" s="72" t="s">
        <v>215</v>
      </c>
      <c r="C65" s="153" t="s">
        <v>209</v>
      </c>
      <c r="D65" s="72" t="s">
        <v>206</v>
      </c>
      <c r="E65" s="21" t="s">
        <v>28</v>
      </c>
      <c r="F65" s="154" t="s">
        <v>207</v>
      </c>
      <c r="G65" s="155" t="s">
        <v>60</v>
      </c>
      <c r="H65" s="156"/>
      <c r="I65" s="157">
        <v>1</v>
      </c>
      <c r="J65" s="161"/>
      <c r="K65" s="147">
        <v>8499</v>
      </c>
      <c r="L65" s="158">
        <v>50</v>
      </c>
      <c r="M65" s="158">
        <v>30</v>
      </c>
      <c r="N65" s="147">
        <v>2974.65</v>
      </c>
      <c r="O65" s="74"/>
      <c r="P65" s="159"/>
      <c r="Q65" s="25"/>
      <c r="R65" s="25"/>
      <c r="S65" s="25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spans="1:257" s="160" customFormat="1">
      <c r="A66" s="72">
        <v>9</v>
      </c>
      <c r="B66" s="72" t="s">
        <v>216</v>
      </c>
      <c r="C66" s="153" t="s">
        <v>209</v>
      </c>
      <c r="D66" s="72" t="s">
        <v>206</v>
      </c>
      <c r="E66" s="21" t="s">
        <v>28</v>
      </c>
      <c r="F66" s="154" t="s">
        <v>207</v>
      </c>
      <c r="G66" s="155" t="s">
        <v>60</v>
      </c>
      <c r="H66" s="156"/>
      <c r="I66" s="157">
        <v>1</v>
      </c>
      <c r="J66" s="161"/>
      <c r="K66" s="147">
        <v>8499</v>
      </c>
      <c r="L66" s="158">
        <v>50</v>
      </c>
      <c r="M66" s="158">
        <v>30</v>
      </c>
      <c r="N66" s="147">
        <v>2974.65</v>
      </c>
      <c r="O66" s="74"/>
      <c r="P66" s="159"/>
      <c r="Q66" s="25"/>
      <c r="R66" s="25"/>
      <c r="S66" s="25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spans="1:257" s="160" customFormat="1">
      <c r="A67" s="72">
        <v>10</v>
      </c>
      <c r="B67" s="72" t="s">
        <v>217</v>
      </c>
      <c r="C67" s="153" t="s">
        <v>209</v>
      </c>
      <c r="D67" s="72" t="s">
        <v>206</v>
      </c>
      <c r="E67" s="21" t="s">
        <v>28</v>
      </c>
      <c r="F67" s="154" t="s">
        <v>207</v>
      </c>
      <c r="G67" s="155" t="s">
        <v>60</v>
      </c>
      <c r="H67" s="156"/>
      <c r="I67" s="157">
        <v>1</v>
      </c>
      <c r="J67" s="161"/>
      <c r="K67" s="147">
        <v>8499</v>
      </c>
      <c r="L67" s="158">
        <v>50</v>
      </c>
      <c r="M67" s="158">
        <v>30</v>
      </c>
      <c r="N67" s="147">
        <v>2974.65</v>
      </c>
      <c r="O67" s="74"/>
      <c r="P67" s="159"/>
      <c r="Q67" s="25"/>
      <c r="R67" s="25"/>
      <c r="S67" s="25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spans="1:257" s="160" customFormat="1">
      <c r="A68" s="72">
        <v>11</v>
      </c>
      <c r="B68" s="72" t="s">
        <v>218</v>
      </c>
      <c r="C68" s="153" t="s">
        <v>209</v>
      </c>
      <c r="D68" s="72" t="s">
        <v>206</v>
      </c>
      <c r="E68" s="21" t="s">
        <v>28</v>
      </c>
      <c r="F68" s="154" t="s">
        <v>207</v>
      </c>
      <c r="G68" s="155" t="s">
        <v>60</v>
      </c>
      <c r="H68" s="156"/>
      <c r="I68" s="157">
        <v>1</v>
      </c>
      <c r="J68" s="161"/>
      <c r="K68" s="147">
        <v>8499</v>
      </c>
      <c r="L68" s="158">
        <v>50</v>
      </c>
      <c r="M68" s="158">
        <v>30</v>
      </c>
      <c r="N68" s="147">
        <v>2974.65</v>
      </c>
      <c r="O68" s="74"/>
      <c r="P68" s="159"/>
      <c r="Q68" s="25"/>
      <c r="R68" s="25"/>
      <c r="S68" s="25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spans="1:257" s="160" customFormat="1">
      <c r="A69" s="72">
        <v>12</v>
      </c>
      <c r="B69" s="72" t="s">
        <v>219</v>
      </c>
      <c r="C69" s="153" t="s">
        <v>220</v>
      </c>
      <c r="D69" s="72" t="s">
        <v>206</v>
      </c>
      <c r="E69" s="21" t="s">
        <v>28</v>
      </c>
      <c r="F69" s="154" t="s">
        <v>207</v>
      </c>
      <c r="G69" s="155" t="s">
        <v>60</v>
      </c>
      <c r="H69" s="156"/>
      <c r="I69" s="157">
        <v>1</v>
      </c>
      <c r="J69" s="161"/>
      <c r="K69" s="147">
        <v>8499</v>
      </c>
      <c r="L69" s="162">
        <v>60</v>
      </c>
      <c r="M69" s="158">
        <v>30</v>
      </c>
      <c r="N69" s="147">
        <v>3569.58</v>
      </c>
      <c r="O69" s="74"/>
      <c r="P69" s="159"/>
      <c r="Q69" s="25"/>
      <c r="R69" s="25"/>
      <c r="S69" s="25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spans="1:257" s="160" customFormat="1">
      <c r="A70" s="72">
        <v>13</v>
      </c>
      <c r="B70" s="72" t="s">
        <v>221</v>
      </c>
      <c r="C70" s="153" t="s">
        <v>222</v>
      </c>
      <c r="D70" s="72" t="s">
        <v>223</v>
      </c>
      <c r="E70" s="21" t="s">
        <v>28</v>
      </c>
      <c r="F70" s="154" t="s">
        <v>207</v>
      </c>
      <c r="G70" s="155" t="s">
        <v>60</v>
      </c>
      <c r="H70" s="156"/>
      <c r="I70" s="157">
        <v>1</v>
      </c>
      <c r="J70" s="161"/>
      <c r="K70" s="147">
        <v>8499</v>
      </c>
      <c r="L70" s="162">
        <v>60</v>
      </c>
      <c r="M70" s="158">
        <v>30</v>
      </c>
      <c r="N70" s="147">
        <v>3569.58</v>
      </c>
      <c r="O70" s="74"/>
      <c r="P70" s="159"/>
      <c r="Q70" s="25"/>
      <c r="R70" s="25"/>
      <c r="S70" s="25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spans="1:257" s="160" customFormat="1">
      <c r="A71" s="72">
        <v>14</v>
      </c>
      <c r="B71" s="72" t="s">
        <v>224</v>
      </c>
      <c r="C71" s="153" t="s">
        <v>225</v>
      </c>
      <c r="D71" s="72" t="s">
        <v>223</v>
      </c>
      <c r="E71" s="21" t="s">
        <v>28</v>
      </c>
      <c r="F71" s="154" t="s">
        <v>207</v>
      </c>
      <c r="G71" s="155" t="s">
        <v>60</v>
      </c>
      <c r="H71" s="156"/>
      <c r="I71" s="157">
        <v>1</v>
      </c>
      <c r="J71" s="161"/>
      <c r="K71" s="147">
        <v>8499</v>
      </c>
      <c r="L71" s="162">
        <v>60</v>
      </c>
      <c r="M71" s="158">
        <v>30</v>
      </c>
      <c r="N71" s="147">
        <v>3569.58</v>
      </c>
      <c r="O71" s="74"/>
      <c r="P71" s="159"/>
      <c r="Q71" s="25"/>
      <c r="R71" s="25"/>
      <c r="S71" s="25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spans="1:257" s="160" customFormat="1">
      <c r="A72" s="72">
        <v>15</v>
      </c>
      <c r="B72" s="72" t="s">
        <v>226</v>
      </c>
      <c r="C72" s="153" t="s">
        <v>225</v>
      </c>
      <c r="D72" s="72" t="s">
        <v>223</v>
      </c>
      <c r="E72" s="21" t="s">
        <v>28</v>
      </c>
      <c r="F72" s="154" t="s">
        <v>207</v>
      </c>
      <c r="G72" s="155" t="s">
        <v>60</v>
      </c>
      <c r="H72" s="156"/>
      <c r="I72" s="157">
        <v>1</v>
      </c>
      <c r="J72" s="161"/>
      <c r="K72" s="147">
        <v>8499</v>
      </c>
      <c r="L72" s="162">
        <v>60</v>
      </c>
      <c r="M72" s="158">
        <v>30</v>
      </c>
      <c r="N72" s="147">
        <v>3569.58</v>
      </c>
      <c r="O72" s="74"/>
      <c r="P72" s="159"/>
      <c r="Q72" s="25"/>
      <c r="R72" s="25"/>
      <c r="S72" s="25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spans="1:257" s="160" customFormat="1">
      <c r="A73" s="72">
        <v>16</v>
      </c>
      <c r="B73" s="72" t="s">
        <v>227</v>
      </c>
      <c r="C73" s="153" t="s">
        <v>225</v>
      </c>
      <c r="D73" s="72" t="s">
        <v>223</v>
      </c>
      <c r="E73" s="21" t="s">
        <v>28</v>
      </c>
      <c r="F73" s="154" t="s">
        <v>207</v>
      </c>
      <c r="G73" s="155" t="s">
        <v>60</v>
      </c>
      <c r="H73" s="156"/>
      <c r="I73" s="157">
        <v>1</v>
      </c>
      <c r="J73" s="161"/>
      <c r="K73" s="147">
        <v>8499</v>
      </c>
      <c r="L73" s="162">
        <v>60</v>
      </c>
      <c r="M73" s="158">
        <v>30</v>
      </c>
      <c r="N73" s="147">
        <v>3569.58</v>
      </c>
      <c r="O73" s="74"/>
      <c r="P73" s="159"/>
      <c r="Q73" s="25"/>
      <c r="R73" s="25"/>
      <c r="S73" s="25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spans="1:257" s="160" customFormat="1">
      <c r="A74" s="72">
        <v>17</v>
      </c>
      <c r="B74" s="72" t="s">
        <v>228</v>
      </c>
      <c r="C74" s="153" t="s">
        <v>225</v>
      </c>
      <c r="D74" s="72" t="s">
        <v>223</v>
      </c>
      <c r="E74" s="21" t="s">
        <v>28</v>
      </c>
      <c r="F74" s="154" t="s">
        <v>207</v>
      </c>
      <c r="G74" s="155" t="s">
        <v>60</v>
      </c>
      <c r="H74" s="156"/>
      <c r="I74" s="157">
        <v>1</v>
      </c>
      <c r="J74" s="161"/>
      <c r="K74" s="147">
        <v>8499</v>
      </c>
      <c r="L74" s="162">
        <v>60</v>
      </c>
      <c r="M74" s="158">
        <v>30</v>
      </c>
      <c r="N74" s="147">
        <v>3569.58</v>
      </c>
      <c r="O74" s="74"/>
      <c r="P74" s="159"/>
      <c r="Q74" s="25"/>
      <c r="R74" s="25"/>
      <c r="S74" s="25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spans="1:257" s="160" customFormat="1">
      <c r="A75" s="72">
        <v>18</v>
      </c>
      <c r="B75" s="72" t="s">
        <v>229</v>
      </c>
      <c r="C75" s="153" t="s">
        <v>225</v>
      </c>
      <c r="D75" s="72" t="s">
        <v>223</v>
      </c>
      <c r="E75" s="21" t="s">
        <v>28</v>
      </c>
      <c r="F75" s="154" t="s">
        <v>207</v>
      </c>
      <c r="G75" s="155" t="s">
        <v>60</v>
      </c>
      <c r="H75" s="156"/>
      <c r="I75" s="157">
        <v>1</v>
      </c>
      <c r="J75" s="161"/>
      <c r="K75" s="147">
        <v>8499</v>
      </c>
      <c r="L75" s="162">
        <v>60</v>
      </c>
      <c r="M75" s="158">
        <v>30</v>
      </c>
      <c r="N75" s="147">
        <v>3569.58</v>
      </c>
      <c r="O75" s="74"/>
      <c r="P75" s="159"/>
      <c r="Q75" s="25"/>
      <c r="R75" s="25"/>
      <c r="S75" s="25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spans="1:257" s="160" customFormat="1">
      <c r="A76" s="72">
        <v>19</v>
      </c>
      <c r="B76" s="72" t="s">
        <v>230</v>
      </c>
      <c r="C76" s="153" t="s">
        <v>225</v>
      </c>
      <c r="D76" s="72" t="s">
        <v>223</v>
      </c>
      <c r="E76" s="21" t="s">
        <v>28</v>
      </c>
      <c r="F76" s="154" t="s">
        <v>207</v>
      </c>
      <c r="G76" s="155" t="s">
        <v>60</v>
      </c>
      <c r="H76" s="156"/>
      <c r="I76" s="157">
        <v>1</v>
      </c>
      <c r="J76" s="161"/>
      <c r="K76" s="147">
        <v>8499</v>
      </c>
      <c r="L76" s="162">
        <v>60</v>
      </c>
      <c r="M76" s="158">
        <v>30</v>
      </c>
      <c r="N76" s="147">
        <v>3569.58</v>
      </c>
      <c r="O76" s="74"/>
      <c r="P76" s="159"/>
      <c r="Q76" s="25"/>
      <c r="R76" s="25"/>
      <c r="S76" s="25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spans="1:257" s="160" customFormat="1">
      <c r="A77" s="72">
        <v>20</v>
      </c>
      <c r="B77" s="72" t="s">
        <v>231</v>
      </c>
      <c r="C77" s="153" t="s">
        <v>225</v>
      </c>
      <c r="D77" s="72" t="s">
        <v>223</v>
      </c>
      <c r="E77" s="21" t="s">
        <v>28</v>
      </c>
      <c r="F77" s="154" t="s">
        <v>207</v>
      </c>
      <c r="G77" s="155" t="s">
        <v>60</v>
      </c>
      <c r="H77" s="156"/>
      <c r="I77" s="157">
        <v>1</v>
      </c>
      <c r="J77" s="161"/>
      <c r="K77" s="147">
        <v>8499</v>
      </c>
      <c r="L77" s="162">
        <v>60</v>
      </c>
      <c r="M77" s="158">
        <v>30</v>
      </c>
      <c r="N77" s="147">
        <v>3569.58</v>
      </c>
      <c r="O77" s="74"/>
      <c r="P77" s="159"/>
      <c r="Q77" s="25"/>
      <c r="R77" s="25"/>
      <c r="S77" s="25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spans="1:257" s="160" customFormat="1">
      <c r="A78" s="72">
        <v>21</v>
      </c>
      <c r="B78" s="72" t="s">
        <v>232</v>
      </c>
      <c r="C78" s="153" t="s">
        <v>225</v>
      </c>
      <c r="D78" s="72" t="s">
        <v>223</v>
      </c>
      <c r="E78" s="21" t="s">
        <v>28</v>
      </c>
      <c r="F78" s="154" t="s">
        <v>207</v>
      </c>
      <c r="G78" s="155" t="s">
        <v>60</v>
      </c>
      <c r="H78" s="156"/>
      <c r="I78" s="157">
        <v>1</v>
      </c>
      <c r="J78" s="161"/>
      <c r="K78" s="147">
        <v>8499</v>
      </c>
      <c r="L78" s="162">
        <v>60</v>
      </c>
      <c r="M78" s="158">
        <v>30</v>
      </c>
      <c r="N78" s="147">
        <v>3569.58</v>
      </c>
      <c r="O78" s="74"/>
      <c r="P78" s="159"/>
      <c r="Q78" s="25"/>
      <c r="R78" s="25"/>
      <c r="S78" s="25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spans="1:257" s="160" customFormat="1">
      <c r="A79" s="72">
        <v>22</v>
      </c>
      <c r="B79" s="72" t="s">
        <v>233</v>
      </c>
      <c r="C79" s="153" t="s">
        <v>225</v>
      </c>
      <c r="D79" s="72" t="s">
        <v>223</v>
      </c>
      <c r="E79" s="21" t="s">
        <v>28</v>
      </c>
      <c r="F79" s="154" t="s">
        <v>207</v>
      </c>
      <c r="G79" s="155" t="s">
        <v>60</v>
      </c>
      <c r="H79" s="156"/>
      <c r="I79" s="157">
        <v>1</v>
      </c>
      <c r="J79" s="161"/>
      <c r="K79" s="147">
        <v>8499</v>
      </c>
      <c r="L79" s="162">
        <v>60</v>
      </c>
      <c r="M79" s="158">
        <v>30</v>
      </c>
      <c r="N79" s="147">
        <v>3569.58</v>
      </c>
      <c r="O79" s="74"/>
      <c r="P79" s="159"/>
      <c r="Q79" s="25"/>
      <c r="R79" s="25"/>
      <c r="S79" s="25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spans="1:257" s="160" customFormat="1">
      <c r="A80" s="72">
        <v>23</v>
      </c>
      <c r="B80" s="72" t="s">
        <v>234</v>
      </c>
      <c r="C80" s="153" t="s">
        <v>235</v>
      </c>
      <c r="D80" s="72" t="s">
        <v>223</v>
      </c>
      <c r="E80" s="21" t="s">
        <v>28</v>
      </c>
      <c r="F80" s="154" t="s">
        <v>207</v>
      </c>
      <c r="G80" s="155" t="s">
        <v>60</v>
      </c>
      <c r="H80" s="156"/>
      <c r="I80" s="157">
        <v>1</v>
      </c>
      <c r="J80" s="161"/>
      <c r="K80" s="147">
        <v>8499</v>
      </c>
      <c r="L80" s="162">
        <v>60</v>
      </c>
      <c r="M80" s="158">
        <v>30</v>
      </c>
      <c r="N80" s="147">
        <v>3569.58</v>
      </c>
      <c r="O80" s="74"/>
      <c r="P80" s="159"/>
      <c r="Q80" s="25"/>
      <c r="R80" s="25"/>
      <c r="S80" s="25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spans="1:257" s="160" customFormat="1">
      <c r="A81" s="72">
        <v>24</v>
      </c>
      <c r="B81" s="72" t="s">
        <v>236</v>
      </c>
      <c r="C81" s="153" t="s">
        <v>235</v>
      </c>
      <c r="D81" s="72" t="s">
        <v>223</v>
      </c>
      <c r="E81" s="21" t="s">
        <v>28</v>
      </c>
      <c r="F81" s="154" t="s">
        <v>207</v>
      </c>
      <c r="G81" s="155" t="s">
        <v>60</v>
      </c>
      <c r="H81" s="156"/>
      <c r="I81" s="157">
        <v>1</v>
      </c>
      <c r="J81" s="161"/>
      <c r="K81" s="147">
        <v>8499</v>
      </c>
      <c r="L81" s="162">
        <v>60</v>
      </c>
      <c r="M81" s="158">
        <v>30</v>
      </c>
      <c r="N81" s="147">
        <v>3569.58</v>
      </c>
      <c r="O81" s="74"/>
      <c r="P81" s="159"/>
      <c r="Q81" s="25"/>
      <c r="R81" s="25"/>
      <c r="S81" s="25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spans="1:257" s="160" customFormat="1">
      <c r="A82" s="72">
        <v>25</v>
      </c>
      <c r="B82" s="72" t="s">
        <v>237</v>
      </c>
      <c r="C82" s="153" t="s">
        <v>235</v>
      </c>
      <c r="D82" s="72" t="s">
        <v>223</v>
      </c>
      <c r="E82" s="21" t="s">
        <v>28</v>
      </c>
      <c r="F82" s="154" t="s">
        <v>207</v>
      </c>
      <c r="G82" s="155" t="s">
        <v>60</v>
      </c>
      <c r="H82" s="156"/>
      <c r="I82" s="157">
        <v>1</v>
      </c>
      <c r="J82" s="161"/>
      <c r="K82" s="147">
        <v>8499</v>
      </c>
      <c r="L82" s="162">
        <v>60</v>
      </c>
      <c r="M82" s="158">
        <v>30</v>
      </c>
      <c r="N82" s="147">
        <v>3569.58</v>
      </c>
      <c r="O82" s="74"/>
      <c r="P82" s="159"/>
      <c r="Q82" s="25"/>
      <c r="R82" s="25"/>
      <c r="S82" s="25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spans="1:257" s="160" customFormat="1">
      <c r="A83" s="72">
        <v>26</v>
      </c>
      <c r="B83" s="72" t="s">
        <v>238</v>
      </c>
      <c r="C83" s="153" t="s">
        <v>235</v>
      </c>
      <c r="D83" s="72" t="s">
        <v>223</v>
      </c>
      <c r="E83" s="21" t="s">
        <v>28</v>
      </c>
      <c r="F83" s="154" t="s">
        <v>207</v>
      </c>
      <c r="G83" s="155" t="s">
        <v>60</v>
      </c>
      <c r="H83" s="156"/>
      <c r="I83" s="157">
        <v>1</v>
      </c>
      <c r="J83" s="161"/>
      <c r="K83" s="147">
        <v>8499</v>
      </c>
      <c r="L83" s="162">
        <v>60</v>
      </c>
      <c r="M83" s="158">
        <v>30</v>
      </c>
      <c r="N83" s="147">
        <v>3569.58</v>
      </c>
      <c r="O83" s="74"/>
      <c r="P83" s="159"/>
      <c r="Q83" s="25"/>
      <c r="R83" s="25"/>
      <c r="S83" s="25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spans="1:257" s="160" customFormat="1">
      <c r="A84" s="72">
        <v>27</v>
      </c>
      <c r="B84" s="72" t="s">
        <v>239</v>
      </c>
      <c r="C84" s="153" t="s">
        <v>235</v>
      </c>
      <c r="D84" s="72" t="s">
        <v>223</v>
      </c>
      <c r="E84" s="21" t="s">
        <v>28</v>
      </c>
      <c r="F84" s="154" t="s">
        <v>207</v>
      </c>
      <c r="G84" s="155" t="s">
        <v>60</v>
      </c>
      <c r="H84" s="156"/>
      <c r="I84" s="157">
        <v>1</v>
      </c>
      <c r="J84" s="161"/>
      <c r="K84" s="147">
        <v>8499</v>
      </c>
      <c r="L84" s="162">
        <v>60</v>
      </c>
      <c r="M84" s="158">
        <v>30</v>
      </c>
      <c r="N84" s="147">
        <v>3569.58</v>
      </c>
      <c r="O84" s="74"/>
      <c r="P84" s="159"/>
      <c r="Q84" s="25"/>
      <c r="R84" s="25"/>
      <c r="S84" s="25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spans="1:257" s="160" customFormat="1">
      <c r="A85" s="72">
        <v>28</v>
      </c>
      <c r="B85" s="72" t="s">
        <v>240</v>
      </c>
      <c r="C85" s="153" t="s">
        <v>235</v>
      </c>
      <c r="D85" s="72" t="s">
        <v>223</v>
      </c>
      <c r="E85" s="21" t="s">
        <v>28</v>
      </c>
      <c r="F85" s="154" t="s">
        <v>207</v>
      </c>
      <c r="G85" s="155" t="s">
        <v>60</v>
      </c>
      <c r="H85" s="156"/>
      <c r="I85" s="157">
        <v>1</v>
      </c>
      <c r="J85" s="161"/>
      <c r="K85" s="147">
        <v>8499</v>
      </c>
      <c r="L85" s="162">
        <v>60</v>
      </c>
      <c r="M85" s="158">
        <v>30</v>
      </c>
      <c r="N85" s="147">
        <v>3569.58</v>
      </c>
      <c r="O85" s="74"/>
      <c r="P85" s="159"/>
      <c r="Q85" s="25"/>
      <c r="R85" s="25"/>
      <c r="S85" s="25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  <c r="IW85" s="27"/>
    </row>
    <row r="86" spans="1:257" s="160" customFormat="1">
      <c r="A86" s="72">
        <v>29</v>
      </c>
      <c r="B86" s="72" t="s">
        <v>241</v>
      </c>
      <c r="C86" s="153" t="s">
        <v>235</v>
      </c>
      <c r="D86" s="72" t="s">
        <v>223</v>
      </c>
      <c r="E86" s="21" t="s">
        <v>28</v>
      </c>
      <c r="F86" s="154" t="s">
        <v>207</v>
      </c>
      <c r="G86" s="155" t="s">
        <v>60</v>
      </c>
      <c r="H86" s="156"/>
      <c r="I86" s="157">
        <v>1</v>
      </c>
      <c r="J86" s="161"/>
      <c r="K86" s="163">
        <v>9000</v>
      </c>
      <c r="L86" s="162">
        <v>60</v>
      </c>
      <c r="M86" s="158">
        <v>30</v>
      </c>
      <c r="N86" s="147">
        <v>3780</v>
      </c>
      <c r="O86" s="74"/>
      <c r="P86" s="159"/>
      <c r="Q86" s="25"/>
      <c r="R86" s="25"/>
      <c r="S86" s="25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  <c r="IW86" s="27"/>
    </row>
    <row r="87" spans="1:257" s="160" customFormat="1">
      <c r="A87" s="72">
        <v>30</v>
      </c>
      <c r="B87" s="72" t="s">
        <v>242</v>
      </c>
      <c r="C87" s="153" t="s">
        <v>235</v>
      </c>
      <c r="D87" s="72" t="s">
        <v>223</v>
      </c>
      <c r="E87" s="21" t="s">
        <v>28</v>
      </c>
      <c r="F87" s="154" t="s">
        <v>207</v>
      </c>
      <c r="G87" s="155" t="s">
        <v>60</v>
      </c>
      <c r="H87" s="156"/>
      <c r="I87" s="157">
        <v>1</v>
      </c>
      <c r="J87" s="161"/>
      <c r="K87" s="163">
        <v>9000</v>
      </c>
      <c r="L87" s="162">
        <v>60</v>
      </c>
      <c r="M87" s="158">
        <v>30</v>
      </c>
      <c r="N87" s="147">
        <v>3780</v>
      </c>
      <c r="O87" s="74"/>
      <c r="P87" s="159"/>
      <c r="Q87" s="25"/>
      <c r="R87" s="25"/>
      <c r="S87" s="25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7"/>
      <c r="IJ87" s="27"/>
      <c r="IK87" s="27"/>
      <c r="IL87" s="27"/>
      <c r="IM87" s="27"/>
      <c r="IN87" s="27"/>
      <c r="IO87" s="27"/>
      <c r="IP87" s="27"/>
      <c r="IQ87" s="27"/>
      <c r="IR87" s="27"/>
      <c r="IS87" s="27"/>
      <c r="IT87" s="27"/>
      <c r="IU87" s="27"/>
      <c r="IV87" s="27"/>
      <c r="IW87" s="27"/>
    </row>
    <row r="88" spans="1:257" s="160" customFormat="1">
      <c r="A88" s="72">
        <v>31</v>
      </c>
      <c r="B88" s="72" t="s">
        <v>243</v>
      </c>
      <c r="C88" s="153" t="s">
        <v>244</v>
      </c>
      <c r="D88" s="72" t="s">
        <v>223</v>
      </c>
      <c r="E88" s="21" t="s">
        <v>28</v>
      </c>
      <c r="F88" s="154" t="s">
        <v>207</v>
      </c>
      <c r="G88" s="155" t="s">
        <v>60</v>
      </c>
      <c r="H88" s="156"/>
      <c r="I88" s="157">
        <v>1</v>
      </c>
      <c r="J88" s="161"/>
      <c r="K88" s="163">
        <v>9000</v>
      </c>
      <c r="L88" s="162">
        <v>60</v>
      </c>
      <c r="M88" s="158">
        <v>30</v>
      </c>
      <c r="N88" s="147">
        <v>3780</v>
      </c>
      <c r="O88" s="74"/>
      <c r="P88" s="159"/>
      <c r="Q88" s="25"/>
      <c r="R88" s="25"/>
      <c r="S88" s="25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spans="1:257" s="160" customFormat="1">
      <c r="A89" s="72">
        <v>32</v>
      </c>
      <c r="B89" s="72" t="s">
        <v>245</v>
      </c>
      <c r="C89" s="153" t="s">
        <v>244</v>
      </c>
      <c r="D89" s="72" t="s">
        <v>223</v>
      </c>
      <c r="E89" s="21" t="s">
        <v>28</v>
      </c>
      <c r="F89" s="154" t="s">
        <v>207</v>
      </c>
      <c r="G89" s="155" t="s">
        <v>60</v>
      </c>
      <c r="H89" s="156"/>
      <c r="I89" s="157">
        <v>1</v>
      </c>
      <c r="J89" s="161"/>
      <c r="K89" s="163">
        <v>9000</v>
      </c>
      <c r="L89" s="162">
        <v>60</v>
      </c>
      <c r="M89" s="158">
        <v>30</v>
      </c>
      <c r="N89" s="147">
        <v>3780</v>
      </c>
      <c r="O89" s="74"/>
      <c r="P89" s="159"/>
      <c r="Q89" s="25"/>
      <c r="R89" s="25"/>
      <c r="S89" s="25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7"/>
      <c r="IJ89" s="27"/>
      <c r="IK89" s="27"/>
      <c r="IL89" s="27"/>
      <c r="IM89" s="27"/>
      <c r="IN89" s="27"/>
      <c r="IO89" s="27"/>
      <c r="IP89" s="27"/>
      <c r="IQ89" s="27"/>
      <c r="IR89" s="27"/>
      <c r="IS89" s="27"/>
      <c r="IT89" s="27"/>
      <c r="IU89" s="27"/>
      <c r="IV89" s="27"/>
      <c r="IW89" s="27"/>
    </row>
    <row r="90" spans="1:257" s="160" customFormat="1">
      <c r="A90" s="72">
        <v>33</v>
      </c>
      <c r="B90" s="72" t="s">
        <v>246</v>
      </c>
      <c r="C90" s="153" t="s">
        <v>247</v>
      </c>
      <c r="D90" s="72" t="s">
        <v>223</v>
      </c>
      <c r="E90" s="21" t="s">
        <v>28</v>
      </c>
      <c r="F90" s="154" t="s">
        <v>207</v>
      </c>
      <c r="G90" s="155" t="s">
        <v>60</v>
      </c>
      <c r="H90" s="156"/>
      <c r="I90" s="157">
        <v>1</v>
      </c>
      <c r="J90" s="161"/>
      <c r="K90" s="163">
        <v>9000</v>
      </c>
      <c r="L90" s="162">
        <v>60</v>
      </c>
      <c r="M90" s="158">
        <v>30</v>
      </c>
      <c r="N90" s="147">
        <v>3780</v>
      </c>
      <c r="O90" s="74"/>
      <c r="P90" s="159"/>
      <c r="Q90" s="25"/>
      <c r="R90" s="25"/>
      <c r="S90" s="25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7"/>
      <c r="IW90" s="27"/>
    </row>
    <row r="91" spans="1:257" s="160" customFormat="1">
      <c r="A91" s="72">
        <v>34</v>
      </c>
      <c r="B91" s="72" t="s">
        <v>248</v>
      </c>
      <c r="C91" s="153" t="s">
        <v>247</v>
      </c>
      <c r="D91" s="72" t="s">
        <v>223</v>
      </c>
      <c r="E91" s="21" t="s">
        <v>28</v>
      </c>
      <c r="F91" s="154" t="s">
        <v>207</v>
      </c>
      <c r="G91" s="155" t="s">
        <v>60</v>
      </c>
      <c r="H91" s="156"/>
      <c r="I91" s="157">
        <v>1</v>
      </c>
      <c r="J91" s="161"/>
      <c r="K91" s="163">
        <v>9000</v>
      </c>
      <c r="L91" s="162">
        <v>60</v>
      </c>
      <c r="M91" s="158">
        <v>30</v>
      </c>
      <c r="N91" s="147">
        <v>3780</v>
      </c>
      <c r="O91" s="74"/>
      <c r="P91" s="159"/>
      <c r="Q91" s="25"/>
      <c r="R91" s="25"/>
      <c r="S91" s="25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7"/>
      <c r="IJ91" s="27"/>
      <c r="IK91" s="27"/>
      <c r="IL91" s="27"/>
      <c r="IM91" s="27"/>
      <c r="IN91" s="27"/>
      <c r="IO91" s="27"/>
      <c r="IP91" s="27"/>
      <c r="IQ91" s="27"/>
      <c r="IR91" s="27"/>
      <c r="IS91" s="27"/>
      <c r="IT91" s="27"/>
      <c r="IU91" s="27"/>
      <c r="IV91" s="27"/>
      <c r="IW91" s="27"/>
    </row>
    <row r="92" spans="1:257" s="160" customFormat="1">
      <c r="A92" s="72">
        <v>35</v>
      </c>
      <c r="B92" s="72" t="s">
        <v>249</v>
      </c>
      <c r="C92" s="153" t="s">
        <v>250</v>
      </c>
      <c r="D92" s="72" t="s">
        <v>223</v>
      </c>
      <c r="E92" s="21" t="s">
        <v>28</v>
      </c>
      <c r="F92" s="154" t="s">
        <v>207</v>
      </c>
      <c r="G92" s="155" t="s">
        <v>60</v>
      </c>
      <c r="H92" s="156"/>
      <c r="I92" s="157">
        <v>1</v>
      </c>
      <c r="J92" s="161"/>
      <c r="K92" s="163">
        <v>9000</v>
      </c>
      <c r="L92" s="162">
        <v>60</v>
      </c>
      <c r="M92" s="158">
        <v>30</v>
      </c>
      <c r="N92" s="147">
        <v>3780</v>
      </c>
      <c r="O92" s="74"/>
      <c r="P92" s="159"/>
      <c r="Q92" s="25"/>
      <c r="R92" s="25"/>
      <c r="S92" s="25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7"/>
      <c r="IJ92" s="27"/>
      <c r="IK92" s="27"/>
      <c r="IL92" s="27"/>
      <c r="IM92" s="27"/>
      <c r="IN92" s="27"/>
      <c r="IO92" s="27"/>
      <c r="IP92" s="27"/>
      <c r="IQ92" s="27"/>
      <c r="IR92" s="27"/>
      <c r="IS92" s="27"/>
      <c r="IT92" s="27"/>
      <c r="IU92" s="27"/>
      <c r="IV92" s="27"/>
      <c r="IW92" s="27"/>
    </row>
    <row r="93" spans="1:257" s="160" customFormat="1">
      <c r="A93" s="72">
        <v>36</v>
      </c>
      <c r="B93" s="72" t="s">
        <v>251</v>
      </c>
      <c r="C93" s="153" t="s">
        <v>252</v>
      </c>
      <c r="D93" s="72" t="s">
        <v>223</v>
      </c>
      <c r="E93" s="21" t="s">
        <v>28</v>
      </c>
      <c r="F93" s="154" t="s">
        <v>207</v>
      </c>
      <c r="G93" s="155" t="s">
        <v>60</v>
      </c>
      <c r="H93" s="156"/>
      <c r="I93" s="157">
        <v>1</v>
      </c>
      <c r="J93" s="161"/>
      <c r="K93" s="163">
        <v>9000</v>
      </c>
      <c r="L93" s="162">
        <v>60</v>
      </c>
      <c r="M93" s="158">
        <v>30</v>
      </c>
      <c r="N93" s="147">
        <v>3780</v>
      </c>
      <c r="O93" s="74"/>
      <c r="P93" s="159"/>
      <c r="Q93" s="25"/>
      <c r="R93" s="25"/>
      <c r="S93" s="25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7"/>
      <c r="IJ93" s="27"/>
      <c r="IK93" s="27"/>
      <c r="IL93" s="27"/>
      <c r="IM93" s="27"/>
      <c r="IN93" s="27"/>
      <c r="IO93" s="27"/>
      <c r="IP93" s="27"/>
      <c r="IQ93" s="27"/>
      <c r="IR93" s="27"/>
      <c r="IS93" s="27"/>
      <c r="IT93" s="27"/>
      <c r="IU93" s="27"/>
      <c r="IV93" s="27"/>
      <c r="IW93" s="27"/>
    </row>
    <row r="94" spans="1:257" s="160" customFormat="1">
      <c r="A94" s="72">
        <v>37</v>
      </c>
      <c r="B94" s="72" t="s">
        <v>253</v>
      </c>
      <c r="C94" s="153" t="s">
        <v>254</v>
      </c>
      <c r="D94" s="72" t="s">
        <v>223</v>
      </c>
      <c r="E94" s="21" t="s">
        <v>28</v>
      </c>
      <c r="F94" s="154" t="s">
        <v>207</v>
      </c>
      <c r="G94" s="155" t="s">
        <v>60</v>
      </c>
      <c r="H94" s="156"/>
      <c r="I94" s="157">
        <v>1</v>
      </c>
      <c r="J94" s="161"/>
      <c r="K94" s="163">
        <v>9000</v>
      </c>
      <c r="L94" s="162">
        <v>60</v>
      </c>
      <c r="M94" s="158">
        <v>30</v>
      </c>
      <c r="N94" s="147">
        <v>3780</v>
      </c>
      <c r="O94" s="74"/>
      <c r="P94" s="159"/>
      <c r="Q94" s="25"/>
      <c r="R94" s="25"/>
      <c r="S94" s="25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spans="1:257" s="160" customFormat="1">
      <c r="A95" s="72">
        <v>38</v>
      </c>
      <c r="B95" s="72" t="s">
        <v>255</v>
      </c>
      <c r="C95" s="153" t="s">
        <v>254</v>
      </c>
      <c r="D95" s="72" t="s">
        <v>223</v>
      </c>
      <c r="E95" s="21" t="s">
        <v>28</v>
      </c>
      <c r="F95" s="154" t="s">
        <v>207</v>
      </c>
      <c r="G95" s="155" t="s">
        <v>60</v>
      </c>
      <c r="H95" s="156"/>
      <c r="I95" s="157">
        <v>1</v>
      </c>
      <c r="J95" s="161"/>
      <c r="K95" s="163">
        <v>9000</v>
      </c>
      <c r="L95" s="162">
        <v>70</v>
      </c>
      <c r="M95" s="158">
        <v>30</v>
      </c>
      <c r="N95" s="147">
        <v>4410</v>
      </c>
      <c r="O95" s="74"/>
      <c r="P95" s="159"/>
      <c r="Q95" s="25"/>
      <c r="R95" s="25"/>
      <c r="S95" s="25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spans="1:257" s="160" customFormat="1" ht="15" customHeight="1">
      <c r="A96" s="72">
        <v>39</v>
      </c>
      <c r="B96" s="72" t="s">
        <v>256</v>
      </c>
      <c r="C96" s="164" t="s">
        <v>257</v>
      </c>
      <c r="D96" s="72" t="s">
        <v>258</v>
      </c>
      <c r="E96" s="21" t="s">
        <v>28</v>
      </c>
      <c r="F96" s="154" t="s">
        <v>207</v>
      </c>
      <c r="G96" s="155" t="s">
        <v>60</v>
      </c>
      <c r="H96" s="156"/>
      <c r="I96" s="157">
        <v>1</v>
      </c>
      <c r="J96" s="161"/>
      <c r="K96" s="163">
        <v>380000</v>
      </c>
      <c r="L96" s="162">
        <v>70</v>
      </c>
      <c r="M96" s="158">
        <v>30</v>
      </c>
      <c r="N96" s="147">
        <v>186200</v>
      </c>
      <c r="O96" s="74"/>
      <c r="P96" s="159"/>
      <c r="Q96" s="25"/>
      <c r="R96" s="25"/>
      <c r="S96" s="25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spans="1:257" s="83" customFormat="1" ht="14.25">
      <c r="A97" s="165"/>
      <c r="B97" s="165"/>
      <c r="C97" s="166" t="s">
        <v>259</v>
      </c>
      <c r="D97" s="167"/>
      <c r="E97" s="165"/>
      <c r="F97" s="165"/>
      <c r="G97" s="165"/>
      <c r="H97" s="156"/>
      <c r="I97" s="157">
        <f>SUM(I58:I96)</f>
        <v>39</v>
      </c>
      <c r="J97" s="161"/>
      <c r="K97" s="163">
        <f>SUM(K58:K96)</f>
        <v>707972</v>
      </c>
      <c r="L97" s="162"/>
      <c r="M97" s="158"/>
      <c r="N97" s="163">
        <f>SUM(N58:N96)</f>
        <v>318034.01</v>
      </c>
      <c r="O97" s="168" t="s">
        <v>260</v>
      </c>
      <c r="P97" s="159"/>
      <c r="Q97" s="25"/>
      <c r="R97" s="25"/>
      <c r="S97" s="25"/>
    </row>
    <row r="98" spans="1:257" s="83" customFormat="1" ht="14.25">
      <c r="A98" s="165"/>
      <c r="B98" s="165"/>
      <c r="C98" s="166"/>
      <c r="D98" s="167"/>
      <c r="E98" s="253" t="s">
        <v>261</v>
      </c>
      <c r="F98" s="253"/>
      <c r="G98" s="253"/>
      <c r="H98" s="253"/>
      <c r="I98" s="253"/>
      <c r="J98" s="169"/>
      <c r="K98" s="170"/>
      <c r="L98" s="171"/>
      <c r="M98" s="158"/>
      <c r="N98" s="170"/>
      <c r="O98" s="167"/>
      <c r="P98" s="159"/>
      <c r="Q98" s="25"/>
      <c r="R98" s="25"/>
      <c r="S98" s="25"/>
    </row>
    <row r="100" spans="1:257">
      <c r="A100" s="72">
        <v>29</v>
      </c>
      <c r="B100" s="72" t="s">
        <v>262</v>
      </c>
      <c r="C100" s="153" t="s">
        <v>263</v>
      </c>
      <c r="D100" s="74"/>
      <c r="E100" s="20" t="s">
        <v>69</v>
      </c>
      <c r="F100" s="21" t="s">
        <v>43</v>
      </c>
      <c r="G100" s="21" t="s">
        <v>44</v>
      </c>
      <c r="H100" s="156"/>
      <c r="I100" s="157">
        <v>6</v>
      </c>
      <c r="J100" s="169"/>
      <c r="K100" s="170">
        <v>2400</v>
      </c>
      <c r="L100" s="171">
        <v>10</v>
      </c>
      <c r="M100" s="158">
        <v>30</v>
      </c>
      <c r="N100" s="147">
        <v>168</v>
      </c>
      <c r="O100" s="74"/>
      <c r="P100" s="159"/>
      <c r="Q100" s="25"/>
      <c r="R100" s="25"/>
      <c r="S100" s="25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spans="1:257">
      <c r="A101" s="72">
        <v>30</v>
      </c>
      <c r="B101" s="72" t="s">
        <v>264</v>
      </c>
      <c r="C101" s="153" t="s">
        <v>265</v>
      </c>
      <c r="D101" s="74"/>
      <c r="E101" s="20" t="s">
        <v>69</v>
      </c>
      <c r="F101" s="21" t="s">
        <v>43</v>
      </c>
      <c r="G101" s="21" t="s">
        <v>44</v>
      </c>
      <c r="H101" s="156"/>
      <c r="I101" s="157">
        <v>22</v>
      </c>
      <c r="J101" s="169"/>
      <c r="K101" s="170">
        <v>880</v>
      </c>
      <c r="L101" s="171">
        <v>10</v>
      </c>
      <c r="M101" s="158">
        <v>30</v>
      </c>
      <c r="N101" s="147">
        <v>61.6</v>
      </c>
      <c r="O101" s="74"/>
      <c r="P101" s="159"/>
      <c r="Q101" s="25"/>
      <c r="R101" s="25"/>
      <c r="S101" s="25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spans="1:257">
      <c r="A102" s="72">
        <v>31</v>
      </c>
      <c r="B102" s="72" t="s">
        <v>266</v>
      </c>
      <c r="C102" s="153" t="s">
        <v>263</v>
      </c>
      <c r="D102" s="74"/>
      <c r="E102" s="172" t="s">
        <v>42</v>
      </c>
      <c r="F102" s="21" t="s">
        <v>43</v>
      </c>
      <c r="G102" s="21" t="s">
        <v>44</v>
      </c>
      <c r="H102" s="156"/>
      <c r="I102" s="157">
        <v>17</v>
      </c>
      <c r="J102" s="169"/>
      <c r="K102" s="170">
        <v>6800</v>
      </c>
      <c r="L102" s="171">
        <v>10</v>
      </c>
      <c r="M102" s="158">
        <v>30</v>
      </c>
      <c r="N102" s="147">
        <v>476</v>
      </c>
      <c r="O102" s="74"/>
      <c r="P102" s="159"/>
      <c r="Q102" s="25"/>
      <c r="R102" s="25"/>
      <c r="S102" s="25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spans="1:257">
      <c r="A103" s="72">
        <v>32</v>
      </c>
      <c r="B103" s="72" t="s">
        <v>267</v>
      </c>
      <c r="C103" s="153" t="s">
        <v>265</v>
      </c>
      <c r="D103" s="74"/>
      <c r="E103" s="172" t="s">
        <v>42</v>
      </c>
      <c r="F103" s="21" t="s">
        <v>43</v>
      </c>
      <c r="G103" s="21" t="s">
        <v>44</v>
      </c>
      <c r="H103" s="156"/>
      <c r="I103" s="157">
        <v>70</v>
      </c>
      <c r="J103" s="169"/>
      <c r="K103" s="170">
        <v>2800</v>
      </c>
      <c r="L103" s="171">
        <v>10</v>
      </c>
      <c r="M103" s="158">
        <v>30</v>
      </c>
      <c r="N103" s="147">
        <v>196</v>
      </c>
      <c r="O103" s="74"/>
      <c r="P103" s="159"/>
      <c r="Q103" s="25"/>
      <c r="R103" s="25"/>
      <c r="S103" s="25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spans="1:257">
      <c r="A104" s="72">
        <v>33</v>
      </c>
      <c r="B104" s="72" t="s">
        <v>268</v>
      </c>
      <c r="C104" s="153" t="s">
        <v>263</v>
      </c>
      <c r="D104" s="74"/>
      <c r="E104" s="20" t="s">
        <v>269</v>
      </c>
      <c r="F104" s="21" t="s">
        <v>43</v>
      </c>
      <c r="G104" s="21" t="s">
        <v>44</v>
      </c>
      <c r="H104" s="156"/>
      <c r="I104" s="157">
        <v>9</v>
      </c>
      <c r="J104" s="169"/>
      <c r="K104" s="170">
        <v>3600</v>
      </c>
      <c r="L104" s="171">
        <v>10</v>
      </c>
      <c r="M104" s="158">
        <v>30</v>
      </c>
      <c r="N104" s="147">
        <v>252</v>
      </c>
      <c r="O104" s="74"/>
      <c r="P104" s="159"/>
      <c r="Q104" s="25"/>
      <c r="R104" s="25"/>
      <c r="S104" s="25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spans="1:257">
      <c r="A105" s="72">
        <v>34</v>
      </c>
      <c r="B105" s="72" t="s">
        <v>270</v>
      </c>
      <c r="C105" s="153" t="s">
        <v>265</v>
      </c>
      <c r="D105" s="74"/>
      <c r="E105" s="20" t="s">
        <v>269</v>
      </c>
      <c r="F105" s="21" t="s">
        <v>43</v>
      </c>
      <c r="G105" s="21" t="s">
        <v>44</v>
      </c>
      <c r="H105" s="156"/>
      <c r="I105" s="157">
        <v>1</v>
      </c>
      <c r="J105" s="169"/>
      <c r="K105" s="170">
        <v>40</v>
      </c>
      <c r="L105" s="171">
        <v>10</v>
      </c>
      <c r="M105" s="158">
        <v>30</v>
      </c>
      <c r="N105" s="147">
        <v>2.8</v>
      </c>
      <c r="O105" s="74"/>
      <c r="P105" s="159"/>
      <c r="Q105" s="25"/>
      <c r="R105" s="25"/>
      <c r="S105" s="25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spans="1:257">
      <c r="A106" s="72">
        <v>35</v>
      </c>
      <c r="B106" s="72" t="s">
        <v>271</v>
      </c>
      <c r="C106" s="153" t="s">
        <v>272</v>
      </c>
      <c r="D106" s="74"/>
      <c r="E106" s="20" t="s">
        <v>94</v>
      </c>
      <c r="F106" s="21" t="s">
        <v>273</v>
      </c>
      <c r="G106" s="21" t="s">
        <v>274</v>
      </c>
      <c r="H106" s="156"/>
      <c r="I106" s="157">
        <v>1</v>
      </c>
      <c r="J106" s="169"/>
      <c r="K106" s="170">
        <v>185000</v>
      </c>
      <c r="L106" s="171">
        <v>10</v>
      </c>
      <c r="M106" s="158">
        <v>30</v>
      </c>
      <c r="N106" s="147">
        <v>12950</v>
      </c>
      <c r="O106" s="74" t="s">
        <v>275</v>
      </c>
      <c r="P106" s="159"/>
      <c r="Q106" s="25"/>
      <c r="R106" s="25"/>
      <c r="S106" s="25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spans="1:257">
      <c r="A107" s="72">
        <v>36</v>
      </c>
      <c r="B107" s="72" t="s">
        <v>276</v>
      </c>
      <c r="C107" s="153" t="s">
        <v>272</v>
      </c>
      <c r="D107" s="74"/>
      <c r="E107" s="20" t="s">
        <v>69</v>
      </c>
      <c r="F107" s="21" t="s">
        <v>273</v>
      </c>
      <c r="G107" s="21" t="s">
        <v>274</v>
      </c>
      <c r="H107" s="156"/>
      <c r="I107" s="157">
        <v>1</v>
      </c>
      <c r="J107" s="169"/>
      <c r="K107" s="170">
        <v>136000</v>
      </c>
      <c r="L107" s="171">
        <v>10</v>
      </c>
      <c r="M107" s="158">
        <v>30</v>
      </c>
      <c r="N107" s="147">
        <v>9520</v>
      </c>
      <c r="O107" s="74"/>
      <c r="P107" s="159"/>
      <c r="Q107" s="25"/>
      <c r="R107" s="25"/>
      <c r="S107" s="25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spans="1:257" s="173" customFormat="1" ht="14.25">
      <c r="A108" s="72">
        <v>41</v>
      </c>
      <c r="B108" s="72"/>
      <c r="C108" s="164" t="s">
        <v>277</v>
      </c>
      <c r="D108" s="74"/>
      <c r="E108" s="20" t="s">
        <v>278</v>
      </c>
      <c r="F108" s="74"/>
      <c r="G108" s="72"/>
      <c r="H108" s="156"/>
      <c r="I108" s="157">
        <v>1</v>
      </c>
      <c r="J108" s="169"/>
      <c r="K108" s="170">
        <v>6000</v>
      </c>
      <c r="L108" s="171">
        <v>10</v>
      </c>
      <c r="M108" s="158">
        <v>30</v>
      </c>
      <c r="N108" s="147">
        <v>420</v>
      </c>
      <c r="O108" s="74"/>
      <c r="P108" s="159"/>
      <c r="Q108" s="25"/>
      <c r="R108" s="25"/>
      <c r="S108" s="25"/>
    </row>
    <row r="109" spans="1:257" ht="33.75" customHeight="1">
      <c r="A109" s="165"/>
      <c r="B109" s="165"/>
      <c r="C109" s="174" t="s">
        <v>279</v>
      </c>
      <c r="D109" s="167"/>
      <c r="E109" s="167"/>
      <c r="F109" s="167"/>
      <c r="G109" s="165"/>
      <c r="H109" s="156"/>
      <c r="I109" s="156">
        <v>0</v>
      </c>
      <c r="J109" s="169"/>
      <c r="L109" s="169"/>
      <c r="M109" s="169"/>
      <c r="O109" s="167"/>
      <c r="P109" s="25"/>
      <c r="Q109" s="25"/>
      <c r="R109" s="25"/>
      <c r="S109" s="25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spans="1:257" s="83" customFormat="1" ht="28.5" customHeight="1">
      <c r="A110" s="253" t="s">
        <v>20</v>
      </c>
      <c r="B110" s="253"/>
      <c r="C110" s="253"/>
      <c r="D110" s="253"/>
      <c r="E110" s="253"/>
      <c r="F110" s="253"/>
      <c r="G110" s="253"/>
      <c r="H110" s="53"/>
      <c r="I110" s="156">
        <v>0</v>
      </c>
      <c r="J110" s="53"/>
      <c r="K110" s="9">
        <v>343520</v>
      </c>
      <c r="L110" s="175"/>
      <c r="M110" s="175"/>
      <c r="N110" s="9">
        <v>24046.400000000001</v>
      </c>
      <c r="O110" s="176"/>
      <c r="P110" s="25"/>
      <c r="Q110" s="25"/>
      <c r="R110" s="25"/>
      <c r="S110" s="25"/>
    </row>
  </sheetData>
  <mergeCells count="44">
    <mergeCell ref="A1:M1"/>
    <mergeCell ref="F2:I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0:C10"/>
    <mergeCell ref="A36:G36"/>
    <mergeCell ref="A39:N39"/>
    <mergeCell ref="D40:I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M41"/>
    <mergeCell ref="A51:I51"/>
    <mergeCell ref="A52:N52"/>
    <mergeCell ref="A53:N53"/>
    <mergeCell ref="A54:O54"/>
    <mergeCell ref="H55:I55"/>
    <mergeCell ref="J55:O55"/>
    <mergeCell ref="A110:G110"/>
    <mergeCell ref="F56:F57"/>
    <mergeCell ref="G56:G57"/>
    <mergeCell ref="I56:I57"/>
    <mergeCell ref="K56:N56"/>
    <mergeCell ref="E98:I98"/>
    <mergeCell ref="A56:A57"/>
    <mergeCell ref="B56:B57"/>
    <mergeCell ref="C56:C57"/>
    <mergeCell ref="D56:D57"/>
    <mergeCell ref="E56:E57"/>
  </mergeCells>
  <phoneticPr fontId="8" type="noConversion"/>
  <conditionalFormatting sqref="F58:F96">
    <cfRule type="cellIs" dxfId="13" priority="2" operator="between">
      <formula>75</formula>
      <formula>200</formula>
    </cfRule>
  </conditionalFormatting>
  <conditionalFormatting sqref="F100:F105">
    <cfRule type="cellIs" dxfId="12" priority="3" operator="between">
      <formula>75</formula>
      <formula>200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Roman,标准"&amp;12&amp;A</oddHeader>
    <oddFooter>&amp;C&amp;"Times New Roman,标准"&amp;12页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MJ144"/>
  <sheetViews>
    <sheetView topLeftCell="A136" zoomScaleNormal="100" workbookViewId="0">
      <selection activeCell="C24" sqref="C24"/>
    </sheetView>
  </sheetViews>
  <sheetFormatPr defaultRowHeight="16.5"/>
  <cols>
    <col min="1" max="1" width="11" customWidth="1"/>
    <col min="2" max="2" width="16.875" customWidth="1"/>
    <col min="3" max="4" width="11" customWidth="1"/>
    <col min="5" max="5" width="11" style="19" customWidth="1"/>
    <col min="6" max="6" width="11" style="1" customWidth="1"/>
    <col min="7" max="8" width="11" style="19" customWidth="1"/>
    <col min="9" max="9" width="12.125" style="1" customWidth="1"/>
    <col min="10" max="1025" width="11" customWidth="1"/>
  </cols>
  <sheetData>
    <row r="1" spans="1:1024" s="55" customFormat="1" ht="21.75" customHeight="1">
      <c r="A1" s="268" t="s">
        <v>280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177"/>
      <c r="AMJ1"/>
    </row>
    <row r="2" spans="1:1024" s="26" customFormat="1" ht="16.5" customHeight="1">
      <c r="A2" s="124" t="s">
        <v>72</v>
      </c>
      <c r="B2" s="178"/>
      <c r="C2" s="125"/>
      <c r="D2" s="179"/>
      <c r="E2" s="180"/>
      <c r="F2" s="126"/>
      <c r="G2" s="181"/>
      <c r="H2" s="269" t="s">
        <v>1</v>
      </c>
      <c r="I2" s="269"/>
      <c r="J2" s="125"/>
      <c r="K2" s="125"/>
      <c r="L2" s="125"/>
      <c r="M2" s="182" t="s">
        <v>175</v>
      </c>
      <c r="N2" s="183"/>
      <c r="AMJ2"/>
    </row>
    <row r="3" spans="1:1024" ht="24" customHeight="1">
      <c r="A3" s="270" t="s">
        <v>4</v>
      </c>
      <c r="B3" s="270" t="s">
        <v>34</v>
      </c>
      <c r="C3" s="271" t="s">
        <v>35</v>
      </c>
      <c r="D3" s="270" t="s">
        <v>22</v>
      </c>
      <c r="E3" s="270" t="s">
        <v>36</v>
      </c>
      <c r="F3" s="272" t="s">
        <v>24</v>
      </c>
      <c r="G3" s="185"/>
      <c r="H3" s="273" t="s">
        <v>23</v>
      </c>
      <c r="I3" s="247" t="s">
        <v>6</v>
      </c>
      <c r="J3" s="247"/>
      <c r="K3" s="247"/>
      <c r="L3" s="247"/>
      <c r="M3" s="61" t="s">
        <v>7</v>
      </c>
      <c r="N3" s="183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188"/>
      <c r="IN3" s="188"/>
      <c r="IO3" s="188"/>
      <c r="IP3" s="188"/>
      <c r="IQ3" s="188"/>
      <c r="IR3" s="188"/>
      <c r="IS3" s="188"/>
      <c r="IT3" s="188"/>
      <c r="IU3" s="188"/>
      <c r="IV3" s="188"/>
    </row>
    <row r="4" spans="1:1024" ht="31.5" customHeight="1">
      <c r="A4" s="270"/>
      <c r="B4" s="270"/>
      <c r="C4" s="271"/>
      <c r="D4" s="270"/>
      <c r="E4" s="270"/>
      <c r="F4" s="272"/>
      <c r="G4" s="189" t="s">
        <v>37</v>
      </c>
      <c r="H4" s="273"/>
      <c r="I4" s="190" t="s">
        <v>8</v>
      </c>
      <c r="J4" s="191" t="s">
        <v>25</v>
      </c>
      <c r="K4" s="192" t="s">
        <v>26</v>
      </c>
      <c r="L4" s="191" t="s">
        <v>9</v>
      </c>
      <c r="M4" s="184"/>
      <c r="N4" s="183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188"/>
      <c r="IN4" s="188"/>
      <c r="IO4" s="188"/>
      <c r="IP4" s="188"/>
      <c r="IQ4" s="188"/>
      <c r="IR4" s="188"/>
      <c r="IS4" s="188"/>
      <c r="IT4" s="188"/>
      <c r="IU4" s="188"/>
      <c r="IV4" s="188"/>
    </row>
    <row r="5" spans="1:1024" ht="17.25">
      <c r="A5" s="193">
        <v>1</v>
      </c>
      <c r="B5" s="194" t="s">
        <v>281</v>
      </c>
      <c r="C5" s="60"/>
      <c r="D5" s="58"/>
      <c r="E5" s="60"/>
      <c r="F5" s="187" t="s">
        <v>60</v>
      </c>
      <c r="G5" s="195"/>
      <c r="H5" s="196">
        <v>2</v>
      </c>
      <c r="I5" s="147">
        <v>24000</v>
      </c>
      <c r="J5" s="158">
        <v>30</v>
      </c>
      <c r="K5" s="158">
        <v>30</v>
      </c>
      <c r="L5" s="138">
        <f t="shared" ref="L5:L36" si="0">I5*J5/100*(1-30%)</f>
        <v>5040</v>
      </c>
      <c r="M5" s="197"/>
      <c r="N5" s="183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188"/>
      <c r="IN5" s="188"/>
      <c r="IO5" s="188"/>
      <c r="IP5" s="188"/>
      <c r="IQ5" s="188"/>
      <c r="IR5" s="188"/>
      <c r="IS5" s="188"/>
      <c r="IT5" s="188"/>
      <c r="IU5" s="188"/>
      <c r="IV5" s="188"/>
    </row>
    <row r="6" spans="1:1024" ht="17.25">
      <c r="A6" s="193">
        <v>2</v>
      </c>
      <c r="B6" s="198" t="s">
        <v>282</v>
      </c>
      <c r="C6" s="60"/>
      <c r="D6" s="58"/>
      <c r="E6" s="60"/>
      <c r="F6" s="187" t="s">
        <v>60</v>
      </c>
      <c r="G6" s="195"/>
      <c r="H6" s="196">
        <v>5</v>
      </c>
      <c r="I6" s="147">
        <v>11500</v>
      </c>
      <c r="J6" s="158">
        <v>30</v>
      </c>
      <c r="K6" s="158">
        <v>30</v>
      </c>
      <c r="L6" s="138">
        <f t="shared" si="0"/>
        <v>2415</v>
      </c>
      <c r="M6" s="197"/>
      <c r="N6" s="183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188"/>
      <c r="IN6" s="188"/>
      <c r="IO6" s="188"/>
      <c r="IP6" s="188"/>
      <c r="IQ6" s="188"/>
      <c r="IR6" s="188"/>
      <c r="IS6" s="188"/>
      <c r="IT6" s="188"/>
      <c r="IU6" s="188"/>
      <c r="IV6" s="188"/>
    </row>
    <row r="7" spans="1:1024" ht="17.25">
      <c r="A7" s="193">
        <v>3</v>
      </c>
      <c r="B7" s="198" t="s">
        <v>283</v>
      </c>
      <c r="C7" s="60"/>
      <c r="D7" s="58"/>
      <c r="E7" s="60"/>
      <c r="F7" s="187" t="s">
        <v>60</v>
      </c>
      <c r="G7" s="195"/>
      <c r="H7" s="196">
        <v>125</v>
      </c>
      <c r="I7" s="147">
        <v>225000</v>
      </c>
      <c r="J7" s="158">
        <v>30</v>
      </c>
      <c r="K7" s="158">
        <v>30</v>
      </c>
      <c r="L7" s="138">
        <f t="shared" si="0"/>
        <v>47250</v>
      </c>
      <c r="M7" s="197"/>
      <c r="N7" s="183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188"/>
      <c r="IN7" s="188"/>
      <c r="IO7" s="188"/>
      <c r="IP7" s="188"/>
      <c r="IQ7" s="188"/>
      <c r="IR7" s="188"/>
      <c r="IS7" s="188"/>
      <c r="IT7" s="188"/>
      <c r="IU7" s="188"/>
      <c r="IV7" s="188"/>
    </row>
    <row r="8" spans="1:1024" ht="17.25">
      <c r="A8" s="193">
        <v>4</v>
      </c>
      <c r="B8" s="194" t="s">
        <v>284</v>
      </c>
      <c r="C8" s="60"/>
      <c r="D8" s="58"/>
      <c r="E8" s="60"/>
      <c r="F8" s="187" t="s">
        <v>60</v>
      </c>
      <c r="G8" s="195"/>
      <c r="H8" s="196">
        <v>12</v>
      </c>
      <c r="I8" s="147">
        <v>9600</v>
      </c>
      <c r="J8" s="158">
        <v>30</v>
      </c>
      <c r="K8" s="158">
        <v>30</v>
      </c>
      <c r="L8" s="138">
        <f t="shared" si="0"/>
        <v>2015.9999999999998</v>
      </c>
      <c r="M8" s="197"/>
      <c r="N8" s="183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188"/>
      <c r="IN8" s="188"/>
      <c r="IO8" s="188"/>
      <c r="IP8" s="188"/>
      <c r="IQ8" s="188"/>
      <c r="IR8" s="188"/>
      <c r="IS8" s="188"/>
      <c r="IT8" s="188"/>
      <c r="IU8" s="188"/>
      <c r="IV8" s="188"/>
    </row>
    <row r="9" spans="1:1024" ht="17.25">
      <c r="A9" s="193">
        <v>5</v>
      </c>
      <c r="B9" s="194" t="s">
        <v>285</v>
      </c>
      <c r="C9" s="60"/>
      <c r="D9" s="58"/>
      <c r="E9" s="60"/>
      <c r="F9" s="187" t="s">
        <v>60</v>
      </c>
      <c r="G9" s="195"/>
      <c r="H9" s="196">
        <v>91</v>
      </c>
      <c r="I9" s="147">
        <v>72800</v>
      </c>
      <c r="J9" s="158">
        <v>30</v>
      </c>
      <c r="K9" s="158">
        <v>30</v>
      </c>
      <c r="L9" s="138">
        <f t="shared" si="0"/>
        <v>15287.999999999998</v>
      </c>
      <c r="M9" s="197"/>
      <c r="N9" s="183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188"/>
      <c r="IN9" s="188"/>
      <c r="IO9" s="188"/>
      <c r="IP9" s="188"/>
      <c r="IQ9" s="188"/>
      <c r="IR9" s="188"/>
      <c r="IS9" s="188"/>
      <c r="IT9" s="188"/>
      <c r="IU9" s="188"/>
      <c r="IV9" s="188"/>
    </row>
    <row r="10" spans="1:1024" ht="17.25">
      <c r="A10" s="193">
        <v>6</v>
      </c>
      <c r="B10" s="194" t="s">
        <v>286</v>
      </c>
      <c r="C10" s="60"/>
      <c r="D10" s="58"/>
      <c r="E10" s="60"/>
      <c r="F10" s="187" t="s">
        <v>60</v>
      </c>
      <c r="G10" s="195"/>
      <c r="H10" s="196">
        <v>1</v>
      </c>
      <c r="I10" s="147">
        <v>6300</v>
      </c>
      <c r="J10" s="158">
        <v>30</v>
      </c>
      <c r="K10" s="158">
        <v>30</v>
      </c>
      <c r="L10" s="138">
        <f t="shared" si="0"/>
        <v>1323</v>
      </c>
      <c r="M10" s="197"/>
      <c r="N10" s="183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188"/>
      <c r="IN10" s="188"/>
      <c r="IO10" s="188"/>
      <c r="IP10" s="188"/>
      <c r="IQ10" s="188"/>
      <c r="IR10" s="188"/>
      <c r="IS10" s="188"/>
      <c r="IT10" s="188"/>
      <c r="IU10" s="188"/>
      <c r="IV10" s="188"/>
    </row>
    <row r="11" spans="1:1024" ht="17.25">
      <c r="A11" s="193">
        <v>7</v>
      </c>
      <c r="B11" s="194" t="s">
        <v>287</v>
      </c>
      <c r="C11" s="60"/>
      <c r="D11" s="58"/>
      <c r="E11" s="60"/>
      <c r="F11" s="187" t="s">
        <v>60</v>
      </c>
      <c r="G11" s="195"/>
      <c r="H11" s="196">
        <v>1</v>
      </c>
      <c r="I11" s="147">
        <v>1450</v>
      </c>
      <c r="J11" s="158">
        <v>30</v>
      </c>
      <c r="K11" s="158">
        <v>30</v>
      </c>
      <c r="L11" s="138">
        <f t="shared" si="0"/>
        <v>304.5</v>
      </c>
      <c r="M11" s="197"/>
      <c r="N11" s="183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188"/>
      <c r="IN11" s="188"/>
      <c r="IO11" s="188"/>
      <c r="IP11" s="188"/>
      <c r="IQ11" s="188"/>
      <c r="IR11" s="188"/>
      <c r="IS11" s="188"/>
      <c r="IT11" s="188"/>
      <c r="IU11" s="188"/>
      <c r="IV11" s="188"/>
    </row>
    <row r="12" spans="1:1024" ht="23.25">
      <c r="A12" s="193">
        <v>8</v>
      </c>
      <c r="B12" s="194" t="s">
        <v>288</v>
      </c>
      <c r="C12" s="60"/>
      <c r="D12" s="58"/>
      <c r="E12" s="60"/>
      <c r="F12" s="187" t="s">
        <v>60</v>
      </c>
      <c r="G12" s="195"/>
      <c r="H12" s="196">
        <v>2</v>
      </c>
      <c r="I12" s="147">
        <v>1500</v>
      </c>
      <c r="J12" s="158">
        <v>20</v>
      </c>
      <c r="K12" s="158">
        <v>30</v>
      </c>
      <c r="L12" s="138">
        <f t="shared" si="0"/>
        <v>210</v>
      </c>
      <c r="M12" s="197"/>
      <c r="N12" s="183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188"/>
      <c r="IN12" s="188"/>
      <c r="IO12" s="188"/>
      <c r="IP12" s="188"/>
      <c r="IQ12" s="188"/>
      <c r="IR12" s="188"/>
      <c r="IS12" s="188"/>
      <c r="IT12" s="188"/>
      <c r="IU12" s="188"/>
      <c r="IV12" s="188"/>
    </row>
    <row r="13" spans="1:1024" ht="23.25">
      <c r="A13" s="193">
        <v>9</v>
      </c>
      <c r="B13" s="194" t="s">
        <v>289</v>
      </c>
      <c r="C13" s="60"/>
      <c r="D13" s="58"/>
      <c r="E13" s="60"/>
      <c r="F13" s="187" t="s">
        <v>60</v>
      </c>
      <c r="G13" s="195"/>
      <c r="H13" s="196">
        <v>1</v>
      </c>
      <c r="I13" s="147">
        <v>1000</v>
      </c>
      <c r="J13" s="158">
        <v>20</v>
      </c>
      <c r="K13" s="158">
        <v>30</v>
      </c>
      <c r="L13" s="138">
        <f t="shared" si="0"/>
        <v>140</v>
      </c>
      <c r="M13" s="197"/>
      <c r="N13" s="183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188"/>
      <c r="IN13" s="188"/>
      <c r="IO13" s="188"/>
      <c r="IP13" s="188"/>
      <c r="IQ13" s="188"/>
      <c r="IR13" s="188"/>
      <c r="IS13" s="188"/>
      <c r="IT13" s="188"/>
      <c r="IU13" s="188"/>
      <c r="IV13" s="188"/>
    </row>
    <row r="14" spans="1:1024" ht="17.25">
      <c r="A14" s="193">
        <v>10</v>
      </c>
      <c r="B14" s="194" t="s">
        <v>290</v>
      </c>
      <c r="C14" s="60"/>
      <c r="D14" s="58"/>
      <c r="E14" s="60"/>
      <c r="F14" s="187" t="s">
        <v>60</v>
      </c>
      <c r="G14" s="195"/>
      <c r="H14" s="196">
        <v>1</v>
      </c>
      <c r="I14" s="147">
        <v>3800</v>
      </c>
      <c r="J14" s="158">
        <v>20</v>
      </c>
      <c r="K14" s="158">
        <v>30</v>
      </c>
      <c r="L14" s="138">
        <f t="shared" si="0"/>
        <v>532</v>
      </c>
      <c r="M14" s="197"/>
      <c r="N14" s="183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188"/>
      <c r="IN14" s="188"/>
      <c r="IO14" s="188"/>
      <c r="IP14" s="188"/>
      <c r="IQ14" s="188"/>
      <c r="IR14" s="188"/>
      <c r="IS14" s="188"/>
      <c r="IT14" s="188"/>
      <c r="IU14" s="188"/>
      <c r="IV14" s="188"/>
    </row>
    <row r="15" spans="1:1024" ht="17.25">
      <c r="A15" s="193">
        <v>11</v>
      </c>
      <c r="B15" s="194" t="s">
        <v>291</v>
      </c>
      <c r="C15" s="60"/>
      <c r="D15" s="58"/>
      <c r="E15" s="60"/>
      <c r="F15" s="187" t="s">
        <v>60</v>
      </c>
      <c r="G15" s="195"/>
      <c r="H15" s="196">
        <v>1</v>
      </c>
      <c r="I15" s="147">
        <v>800</v>
      </c>
      <c r="J15" s="158">
        <v>20</v>
      </c>
      <c r="K15" s="158">
        <v>30</v>
      </c>
      <c r="L15" s="138">
        <f t="shared" si="0"/>
        <v>112</v>
      </c>
      <c r="M15" s="197"/>
      <c r="N15" s="183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188"/>
      <c r="IN15" s="188"/>
      <c r="IO15" s="188"/>
      <c r="IP15" s="188"/>
      <c r="IQ15" s="188"/>
      <c r="IR15" s="188"/>
      <c r="IS15" s="188"/>
      <c r="IT15" s="188"/>
      <c r="IU15" s="188"/>
      <c r="IV15" s="188"/>
    </row>
    <row r="16" spans="1:1024" ht="23.25">
      <c r="A16" s="193">
        <v>12</v>
      </c>
      <c r="B16" s="194" t="s">
        <v>292</v>
      </c>
      <c r="C16" s="60"/>
      <c r="D16" s="58"/>
      <c r="E16" s="60"/>
      <c r="F16" s="187" t="s">
        <v>60</v>
      </c>
      <c r="G16" s="195"/>
      <c r="H16" s="196">
        <v>1</v>
      </c>
      <c r="I16" s="147">
        <v>480</v>
      </c>
      <c r="J16" s="158">
        <v>20</v>
      </c>
      <c r="K16" s="158">
        <v>30</v>
      </c>
      <c r="L16" s="138">
        <f t="shared" si="0"/>
        <v>67.199999999999989</v>
      </c>
      <c r="M16" s="197"/>
      <c r="N16" s="183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188"/>
      <c r="IN16" s="188"/>
      <c r="IO16" s="188"/>
      <c r="IP16" s="188"/>
      <c r="IQ16" s="188"/>
      <c r="IR16" s="188"/>
      <c r="IS16" s="188"/>
      <c r="IT16" s="188"/>
      <c r="IU16" s="188"/>
      <c r="IV16" s="188"/>
    </row>
    <row r="17" spans="1:256" ht="17.25">
      <c r="A17" s="193">
        <v>13</v>
      </c>
      <c r="B17" s="194" t="s">
        <v>293</v>
      </c>
      <c r="C17" s="60"/>
      <c r="D17" s="58"/>
      <c r="E17" s="60"/>
      <c r="F17" s="187" t="s">
        <v>60</v>
      </c>
      <c r="G17" s="195"/>
      <c r="H17" s="196">
        <v>2</v>
      </c>
      <c r="I17" s="147">
        <v>1740</v>
      </c>
      <c r="J17" s="158">
        <v>20</v>
      </c>
      <c r="K17" s="158">
        <v>30</v>
      </c>
      <c r="L17" s="138">
        <f t="shared" si="0"/>
        <v>243.6</v>
      </c>
      <c r="M17" s="197"/>
      <c r="N17" s="183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188"/>
      <c r="IN17" s="188"/>
      <c r="IO17" s="188"/>
      <c r="IP17" s="188"/>
      <c r="IQ17" s="188"/>
      <c r="IR17" s="188"/>
      <c r="IS17" s="188"/>
      <c r="IT17" s="188"/>
      <c r="IU17" s="188"/>
      <c r="IV17" s="188"/>
    </row>
    <row r="18" spans="1:256" ht="17.25">
      <c r="A18" s="193">
        <v>14</v>
      </c>
      <c r="B18" s="194" t="s">
        <v>294</v>
      </c>
      <c r="C18" s="60"/>
      <c r="D18" s="58"/>
      <c r="E18" s="60"/>
      <c r="F18" s="187" t="s">
        <v>60</v>
      </c>
      <c r="G18" s="195"/>
      <c r="H18" s="196">
        <v>2</v>
      </c>
      <c r="I18" s="147">
        <v>3600</v>
      </c>
      <c r="J18" s="158">
        <v>20</v>
      </c>
      <c r="K18" s="158">
        <v>30</v>
      </c>
      <c r="L18" s="138">
        <f t="shared" si="0"/>
        <v>503.99999999999994</v>
      </c>
      <c r="M18" s="197"/>
      <c r="N18" s="183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188"/>
      <c r="IN18" s="188"/>
      <c r="IO18" s="188"/>
      <c r="IP18" s="188"/>
      <c r="IQ18" s="188"/>
      <c r="IR18" s="188"/>
      <c r="IS18" s="188"/>
      <c r="IT18" s="188"/>
      <c r="IU18" s="188"/>
      <c r="IV18" s="188"/>
    </row>
    <row r="19" spans="1:256" ht="17.25">
      <c r="A19" s="193">
        <v>15</v>
      </c>
      <c r="B19" s="194" t="s">
        <v>295</v>
      </c>
      <c r="C19" s="60"/>
      <c r="D19" s="58"/>
      <c r="E19" s="60"/>
      <c r="F19" s="187" t="s">
        <v>60</v>
      </c>
      <c r="G19" s="195"/>
      <c r="H19" s="196">
        <v>1</v>
      </c>
      <c r="I19" s="147">
        <v>920</v>
      </c>
      <c r="J19" s="158">
        <v>20</v>
      </c>
      <c r="K19" s="158">
        <v>30</v>
      </c>
      <c r="L19" s="138">
        <f t="shared" si="0"/>
        <v>128.79999999999998</v>
      </c>
      <c r="M19" s="197"/>
      <c r="N19" s="183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188"/>
      <c r="IN19" s="188"/>
      <c r="IO19" s="188"/>
      <c r="IP19" s="188"/>
      <c r="IQ19" s="188"/>
      <c r="IR19" s="188"/>
      <c r="IS19" s="188"/>
      <c r="IT19" s="188"/>
      <c r="IU19" s="188"/>
      <c r="IV19" s="188"/>
    </row>
    <row r="20" spans="1:256" ht="17.25">
      <c r="A20" s="193">
        <v>16</v>
      </c>
      <c r="B20" s="194" t="s">
        <v>296</v>
      </c>
      <c r="C20" s="60"/>
      <c r="D20" s="58"/>
      <c r="E20" s="60"/>
      <c r="F20" s="187" t="s">
        <v>60</v>
      </c>
      <c r="G20" s="195"/>
      <c r="H20" s="196">
        <v>2</v>
      </c>
      <c r="I20" s="147">
        <v>6000</v>
      </c>
      <c r="J20" s="158">
        <v>20</v>
      </c>
      <c r="K20" s="158">
        <v>30</v>
      </c>
      <c r="L20" s="138">
        <f t="shared" si="0"/>
        <v>840</v>
      </c>
      <c r="M20" s="197"/>
      <c r="N20" s="183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188"/>
      <c r="IN20" s="188"/>
      <c r="IO20" s="188"/>
      <c r="IP20" s="188"/>
      <c r="IQ20" s="188"/>
      <c r="IR20" s="188"/>
      <c r="IS20" s="188"/>
      <c r="IT20" s="188"/>
      <c r="IU20" s="188"/>
      <c r="IV20" s="188"/>
    </row>
    <row r="21" spans="1:256" ht="23.25">
      <c r="A21" s="193">
        <v>17</v>
      </c>
      <c r="B21" s="194" t="s">
        <v>297</v>
      </c>
      <c r="C21" s="60"/>
      <c r="D21" s="58"/>
      <c r="E21" s="60"/>
      <c r="F21" s="187" t="s">
        <v>60</v>
      </c>
      <c r="G21" s="195"/>
      <c r="H21" s="196">
        <v>1</v>
      </c>
      <c r="I21" s="147">
        <v>600</v>
      </c>
      <c r="J21" s="158">
        <v>20</v>
      </c>
      <c r="K21" s="158">
        <v>30</v>
      </c>
      <c r="L21" s="138">
        <f t="shared" si="0"/>
        <v>84</v>
      </c>
      <c r="M21" s="197"/>
      <c r="N21" s="183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188"/>
      <c r="IN21" s="188"/>
      <c r="IO21" s="188"/>
      <c r="IP21" s="188"/>
      <c r="IQ21" s="188"/>
      <c r="IR21" s="188"/>
      <c r="IS21" s="188"/>
      <c r="IT21" s="188"/>
      <c r="IU21" s="188"/>
      <c r="IV21" s="188"/>
    </row>
    <row r="22" spans="1:256" ht="23.25">
      <c r="A22" s="193">
        <v>18</v>
      </c>
      <c r="B22" s="194" t="s">
        <v>298</v>
      </c>
      <c r="C22" s="60"/>
      <c r="D22" s="58"/>
      <c r="E22" s="60"/>
      <c r="F22" s="187" t="s">
        <v>60</v>
      </c>
      <c r="G22" s="195"/>
      <c r="H22" s="196">
        <v>2</v>
      </c>
      <c r="I22" s="147">
        <v>1300</v>
      </c>
      <c r="J22" s="158">
        <v>20</v>
      </c>
      <c r="K22" s="158">
        <v>30</v>
      </c>
      <c r="L22" s="138">
        <f t="shared" si="0"/>
        <v>182</v>
      </c>
      <c r="M22" s="197"/>
      <c r="N22" s="183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188"/>
      <c r="IN22" s="188"/>
      <c r="IO22" s="188"/>
      <c r="IP22" s="188"/>
      <c r="IQ22" s="188"/>
      <c r="IR22" s="188"/>
      <c r="IS22" s="188"/>
      <c r="IT22" s="188"/>
      <c r="IU22" s="188"/>
      <c r="IV22" s="188"/>
    </row>
    <row r="23" spans="1:256" ht="17.25">
      <c r="A23" s="193">
        <v>19</v>
      </c>
      <c r="B23" s="198" t="s">
        <v>299</v>
      </c>
      <c r="C23" s="60"/>
      <c r="D23" s="58"/>
      <c r="E23" s="60"/>
      <c r="F23" s="187" t="s">
        <v>60</v>
      </c>
      <c r="G23" s="195"/>
      <c r="H23" s="196">
        <v>1</v>
      </c>
      <c r="I23" s="147">
        <v>800</v>
      </c>
      <c r="J23" s="158">
        <v>20</v>
      </c>
      <c r="K23" s="158">
        <v>30</v>
      </c>
      <c r="L23" s="138">
        <f t="shared" si="0"/>
        <v>112</v>
      </c>
      <c r="M23" s="197"/>
      <c r="N23" s="183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188"/>
      <c r="IN23" s="188"/>
      <c r="IO23" s="188"/>
      <c r="IP23" s="188"/>
      <c r="IQ23" s="188"/>
      <c r="IR23" s="188"/>
      <c r="IS23" s="188"/>
      <c r="IT23" s="188"/>
      <c r="IU23" s="188"/>
      <c r="IV23" s="188"/>
    </row>
    <row r="24" spans="1:256" ht="17.25">
      <c r="A24" s="193">
        <v>20</v>
      </c>
      <c r="B24" s="198" t="s">
        <v>300</v>
      </c>
      <c r="C24" s="60"/>
      <c r="D24" s="58"/>
      <c r="E24" s="60"/>
      <c r="F24" s="187" t="s">
        <v>60</v>
      </c>
      <c r="G24" s="195"/>
      <c r="H24" s="196">
        <v>2</v>
      </c>
      <c r="I24" s="147">
        <v>1600</v>
      </c>
      <c r="J24" s="158">
        <v>20</v>
      </c>
      <c r="K24" s="158">
        <v>30</v>
      </c>
      <c r="L24" s="138">
        <f t="shared" si="0"/>
        <v>224</v>
      </c>
      <c r="M24" s="197"/>
      <c r="N24" s="183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188"/>
      <c r="IN24" s="188"/>
      <c r="IO24" s="188"/>
      <c r="IP24" s="188"/>
      <c r="IQ24" s="188"/>
      <c r="IR24" s="188"/>
      <c r="IS24" s="188"/>
      <c r="IT24" s="188"/>
      <c r="IU24" s="188"/>
      <c r="IV24" s="188"/>
    </row>
    <row r="25" spans="1:256" ht="17.25">
      <c r="A25" s="193">
        <v>21</v>
      </c>
      <c r="B25" s="198" t="s">
        <v>301</v>
      </c>
      <c r="C25" s="60"/>
      <c r="D25" s="58"/>
      <c r="E25" s="60"/>
      <c r="F25" s="187" t="s">
        <v>60</v>
      </c>
      <c r="G25" s="195"/>
      <c r="H25" s="196">
        <v>2</v>
      </c>
      <c r="I25" s="147">
        <v>1600</v>
      </c>
      <c r="J25" s="158">
        <v>20</v>
      </c>
      <c r="K25" s="158">
        <v>30</v>
      </c>
      <c r="L25" s="138">
        <f t="shared" si="0"/>
        <v>224</v>
      </c>
      <c r="M25" s="197"/>
      <c r="N25" s="183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188"/>
      <c r="IN25" s="188"/>
      <c r="IO25" s="188"/>
      <c r="IP25" s="188"/>
      <c r="IQ25" s="188"/>
      <c r="IR25" s="188"/>
      <c r="IS25" s="188"/>
      <c r="IT25" s="188"/>
      <c r="IU25" s="188"/>
      <c r="IV25" s="188"/>
    </row>
    <row r="26" spans="1:256" ht="17.25">
      <c r="A26" s="193">
        <v>22</v>
      </c>
      <c r="B26" s="198" t="s">
        <v>302</v>
      </c>
      <c r="C26" s="60"/>
      <c r="D26" s="58"/>
      <c r="E26" s="60"/>
      <c r="F26" s="187" t="s">
        <v>60</v>
      </c>
      <c r="G26" s="195"/>
      <c r="H26" s="196">
        <v>1</v>
      </c>
      <c r="I26" s="147">
        <v>800</v>
      </c>
      <c r="J26" s="158">
        <v>20</v>
      </c>
      <c r="K26" s="158">
        <v>30</v>
      </c>
      <c r="L26" s="138">
        <f t="shared" si="0"/>
        <v>112</v>
      </c>
      <c r="M26" s="197"/>
      <c r="N26" s="183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188"/>
      <c r="IN26" s="188"/>
      <c r="IO26" s="188"/>
      <c r="IP26" s="188"/>
      <c r="IQ26" s="188"/>
      <c r="IR26" s="188"/>
      <c r="IS26" s="188"/>
      <c r="IT26" s="188"/>
      <c r="IU26" s="188"/>
      <c r="IV26" s="188"/>
    </row>
    <row r="27" spans="1:256" ht="17.25">
      <c r="A27" s="193">
        <v>23</v>
      </c>
      <c r="B27" s="194" t="s">
        <v>303</v>
      </c>
      <c r="C27" s="60"/>
      <c r="D27" s="58"/>
      <c r="E27" s="60"/>
      <c r="F27" s="187" t="s">
        <v>60</v>
      </c>
      <c r="G27" s="195"/>
      <c r="H27" s="196">
        <v>2</v>
      </c>
      <c r="I27" s="147">
        <v>1900</v>
      </c>
      <c r="J27" s="158">
        <v>20</v>
      </c>
      <c r="K27" s="158">
        <v>30</v>
      </c>
      <c r="L27" s="138">
        <f t="shared" si="0"/>
        <v>266</v>
      </c>
      <c r="M27" s="197"/>
      <c r="N27" s="183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188"/>
      <c r="IN27" s="188"/>
      <c r="IO27" s="188"/>
      <c r="IP27" s="188"/>
      <c r="IQ27" s="188"/>
      <c r="IR27" s="188"/>
      <c r="IS27" s="188"/>
      <c r="IT27" s="188"/>
      <c r="IU27" s="188"/>
      <c r="IV27" s="188"/>
    </row>
    <row r="28" spans="1:256" ht="17.25">
      <c r="A28" s="193">
        <v>24</v>
      </c>
      <c r="B28" s="194" t="s">
        <v>304</v>
      </c>
      <c r="C28" s="60"/>
      <c r="D28" s="58"/>
      <c r="E28" s="60"/>
      <c r="F28" s="187" t="s">
        <v>60</v>
      </c>
      <c r="G28" s="195"/>
      <c r="H28" s="196">
        <v>1</v>
      </c>
      <c r="I28" s="147">
        <v>180</v>
      </c>
      <c r="J28" s="158">
        <v>35</v>
      </c>
      <c r="K28" s="158">
        <v>30</v>
      </c>
      <c r="L28" s="138">
        <f t="shared" si="0"/>
        <v>44.099999999999994</v>
      </c>
      <c r="M28" s="197"/>
      <c r="N28" s="183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188"/>
      <c r="IN28" s="188"/>
      <c r="IO28" s="188"/>
      <c r="IP28" s="188"/>
      <c r="IQ28" s="188"/>
      <c r="IR28" s="188"/>
      <c r="IS28" s="188"/>
      <c r="IT28" s="188"/>
      <c r="IU28" s="188"/>
      <c r="IV28" s="188"/>
    </row>
    <row r="29" spans="1:256" ht="17.25">
      <c r="A29" s="193">
        <v>25</v>
      </c>
      <c r="B29" s="194" t="s">
        <v>305</v>
      </c>
      <c r="C29" s="60"/>
      <c r="D29" s="58"/>
      <c r="E29" s="60"/>
      <c r="F29" s="187" t="s">
        <v>306</v>
      </c>
      <c r="G29" s="195"/>
      <c r="H29" s="196">
        <v>1</v>
      </c>
      <c r="I29" s="147">
        <v>2600</v>
      </c>
      <c r="J29" s="158">
        <v>20</v>
      </c>
      <c r="K29" s="158">
        <v>30</v>
      </c>
      <c r="L29" s="138">
        <f t="shared" si="0"/>
        <v>364</v>
      </c>
      <c r="M29" s="197"/>
      <c r="N29" s="183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188"/>
      <c r="IN29" s="188"/>
      <c r="IO29" s="188"/>
      <c r="IP29" s="188"/>
      <c r="IQ29" s="188"/>
      <c r="IR29" s="188"/>
      <c r="IS29" s="188"/>
      <c r="IT29" s="188"/>
      <c r="IU29" s="188"/>
      <c r="IV29" s="188"/>
    </row>
    <row r="30" spans="1:256" ht="17.25">
      <c r="A30" s="193">
        <v>26</v>
      </c>
      <c r="B30" s="198" t="s">
        <v>307</v>
      </c>
      <c r="C30" s="60"/>
      <c r="D30" s="58"/>
      <c r="E30" s="60"/>
      <c r="F30" s="187" t="s">
        <v>274</v>
      </c>
      <c r="G30" s="195"/>
      <c r="H30" s="196">
        <v>1</v>
      </c>
      <c r="I30" s="147">
        <v>38000</v>
      </c>
      <c r="J30" s="158">
        <v>30</v>
      </c>
      <c r="K30" s="158">
        <v>30</v>
      </c>
      <c r="L30" s="138">
        <f t="shared" si="0"/>
        <v>7979.9999999999991</v>
      </c>
      <c r="M30" s="197"/>
      <c r="N30" s="183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188"/>
      <c r="IN30" s="188"/>
      <c r="IO30" s="188"/>
      <c r="IP30" s="188"/>
      <c r="IQ30" s="188"/>
      <c r="IR30" s="188"/>
      <c r="IS30" s="188"/>
      <c r="IT30" s="188"/>
      <c r="IU30" s="188"/>
      <c r="IV30" s="188"/>
    </row>
    <row r="31" spans="1:256" ht="17.25">
      <c r="A31" s="193">
        <v>27</v>
      </c>
      <c r="B31" s="198" t="s">
        <v>307</v>
      </c>
      <c r="C31" s="60"/>
      <c r="D31" s="58"/>
      <c r="E31" s="60"/>
      <c r="F31" s="187" t="s">
        <v>274</v>
      </c>
      <c r="G31" s="195"/>
      <c r="H31" s="196">
        <v>1</v>
      </c>
      <c r="I31" s="147">
        <v>4000</v>
      </c>
      <c r="J31" s="158">
        <v>30</v>
      </c>
      <c r="K31" s="158">
        <v>30</v>
      </c>
      <c r="L31" s="138">
        <f t="shared" si="0"/>
        <v>840</v>
      </c>
      <c r="M31" s="197"/>
      <c r="N31" s="183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188"/>
      <c r="IN31" s="188"/>
      <c r="IO31" s="188"/>
      <c r="IP31" s="188"/>
      <c r="IQ31" s="188"/>
      <c r="IR31" s="188"/>
      <c r="IS31" s="188"/>
      <c r="IT31" s="188"/>
      <c r="IU31" s="188"/>
      <c r="IV31" s="188"/>
    </row>
    <row r="32" spans="1:256" ht="17.25">
      <c r="A32" s="193">
        <v>28</v>
      </c>
      <c r="B32" s="198" t="s">
        <v>307</v>
      </c>
      <c r="C32" s="60"/>
      <c r="D32" s="58"/>
      <c r="E32" s="60"/>
      <c r="F32" s="187" t="s">
        <v>274</v>
      </c>
      <c r="G32" s="195"/>
      <c r="H32" s="196">
        <v>1</v>
      </c>
      <c r="I32" s="147">
        <v>10000</v>
      </c>
      <c r="J32" s="158">
        <v>30</v>
      </c>
      <c r="K32" s="158">
        <v>30</v>
      </c>
      <c r="L32" s="138">
        <f t="shared" si="0"/>
        <v>2100</v>
      </c>
      <c r="M32" s="197"/>
      <c r="N32" s="183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188"/>
      <c r="IN32" s="188"/>
      <c r="IO32" s="188"/>
      <c r="IP32" s="188"/>
      <c r="IQ32" s="188"/>
      <c r="IR32" s="188"/>
      <c r="IS32" s="188"/>
      <c r="IT32" s="188"/>
      <c r="IU32" s="188"/>
      <c r="IV32" s="188"/>
    </row>
    <row r="33" spans="1:256" ht="17.25">
      <c r="A33" s="193">
        <v>29</v>
      </c>
      <c r="B33" s="194" t="s">
        <v>308</v>
      </c>
      <c r="C33" s="60"/>
      <c r="D33" s="58"/>
      <c r="E33" s="60"/>
      <c r="F33" s="187" t="s">
        <v>60</v>
      </c>
      <c r="G33" s="195"/>
      <c r="H33" s="196">
        <v>1</v>
      </c>
      <c r="I33" s="147">
        <v>400</v>
      </c>
      <c r="J33" s="158">
        <v>30</v>
      </c>
      <c r="K33" s="158">
        <v>30</v>
      </c>
      <c r="L33" s="138">
        <f t="shared" si="0"/>
        <v>84</v>
      </c>
      <c r="M33" s="197"/>
      <c r="N33" s="183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188"/>
      <c r="IN33" s="188"/>
      <c r="IO33" s="188"/>
      <c r="IP33" s="188"/>
      <c r="IQ33" s="188"/>
      <c r="IR33" s="188"/>
      <c r="IS33" s="188"/>
      <c r="IT33" s="188"/>
      <c r="IU33" s="188"/>
      <c r="IV33" s="188"/>
    </row>
    <row r="34" spans="1:256" ht="17.25">
      <c r="A34" s="193">
        <v>30</v>
      </c>
      <c r="B34" s="198" t="s">
        <v>309</v>
      </c>
      <c r="C34" s="60"/>
      <c r="D34" s="58"/>
      <c r="E34" s="60"/>
      <c r="F34" s="187" t="s">
        <v>44</v>
      </c>
      <c r="G34" s="195"/>
      <c r="H34" s="196">
        <v>2</v>
      </c>
      <c r="I34" s="147">
        <v>9400</v>
      </c>
      <c r="J34" s="158">
        <v>30</v>
      </c>
      <c r="K34" s="158">
        <v>30</v>
      </c>
      <c r="L34" s="138">
        <f t="shared" si="0"/>
        <v>1973.9999999999998</v>
      </c>
      <c r="M34" s="197"/>
      <c r="N34" s="183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188"/>
      <c r="IN34" s="188"/>
      <c r="IO34" s="188"/>
      <c r="IP34" s="188"/>
      <c r="IQ34" s="188"/>
      <c r="IR34" s="188"/>
      <c r="IS34" s="188"/>
      <c r="IT34" s="188"/>
      <c r="IU34" s="188"/>
      <c r="IV34" s="188"/>
    </row>
    <row r="35" spans="1:256" ht="17.25">
      <c r="A35" s="193">
        <v>31</v>
      </c>
      <c r="B35" s="194" t="s">
        <v>310</v>
      </c>
      <c r="C35" s="60"/>
      <c r="D35" s="58"/>
      <c r="E35" s="60"/>
      <c r="F35" s="187" t="s">
        <v>44</v>
      </c>
      <c r="G35" s="195"/>
      <c r="H35" s="199">
        <v>1</v>
      </c>
      <c r="I35" s="147">
        <v>400</v>
      </c>
      <c r="J35" s="158">
        <v>30</v>
      </c>
      <c r="K35" s="158">
        <v>30</v>
      </c>
      <c r="L35" s="138">
        <f t="shared" si="0"/>
        <v>84</v>
      </c>
      <c r="M35" s="197"/>
      <c r="N35" s="183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188"/>
      <c r="IN35" s="188"/>
      <c r="IO35" s="188"/>
      <c r="IP35" s="188"/>
      <c r="IQ35" s="188"/>
      <c r="IR35" s="188"/>
      <c r="IS35" s="188"/>
      <c r="IT35" s="188"/>
      <c r="IU35" s="188"/>
      <c r="IV35" s="188"/>
    </row>
    <row r="36" spans="1:256" ht="17.25">
      <c r="A36" s="193">
        <v>32</v>
      </c>
      <c r="B36" s="194" t="s">
        <v>311</v>
      </c>
      <c r="C36" s="60"/>
      <c r="D36" s="58"/>
      <c r="E36" s="60"/>
      <c r="F36" s="187" t="s">
        <v>44</v>
      </c>
      <c r="G36" s="195"/>
      <c r="H36" s="199">
        <v>7</v>
      </c>
      <c r="I36" s="147">
        <v>3150</v>
      </c>
      <c r="J36" s="158">
        <v>30</v>
      </c>
      <c r="K36" s="158">
        <v>30</v>
      </c>
      <c r="L36" s="138">
        <f t="shared" si="0"/>
        <v>661.5</v>
      </c>
      <c r="M36" s="197"/>
      <c r="N36" s="183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188"/>
      <c r="IN36" s="188"/>
      <c r="IO36" s="188"/>
      <c r="IP36" s="188"/>
      <c r="IQ36" s="188"/>
      <c r="IR36" s="188"/>
      <c r="IS36" s="188"/>
      <c r="IT36" s="188"/>
      <c r="IU36" s="188"/>
      <c r="IV36" s="188"/>
    </row>
    <row r="37" spans="1:256" ht="17.25">
      <c r="A37" s="193">
        <v>33</v>
      </c>
      <c r="B37" s="194" t="s">
        <v>312</v>
      </c>
      <c r="C37" s="60"/>
      <c r="D37" s="58"/>
      <c r="E37" s="60"/>
      <c r="F37" s="187" t="s">
        <v>44</v>
      </c>
      <c r="G37" s="195"/>
      <c r="H37" s="199">
        <v>8</v>
      </c>
      <c r="I37" s="147">
        <v>3600</v>
      </c>
      <c r="J37" s="158">
        <v>30</v>
      </c>
      <c r="K37" s="158">
        <v>30</v>
      </c>
      <c r="L37" s="138">
        <f t="shared" ref="L37:L68" si="1">I37*J37/100*(1-30%)</f>
        <v>756</v>
      </c>
      <c r="M37" s="197"/>
      <c r="N37" s="183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188"/>
      <c r="IN37" s="188"/>
      <c r="IO37" s="188"/>
      <c r="IP37" s="188"/>
      <c r="IQ37" s="188"/>
      <c r="IR37" s="188"/>
      <c r="IS37" s="188"/>
      <c r="IT37" s="188"/>
      <c r="IU37" s="188"/>
      <c r="IV37" s="188"/>
    </row>
    <row r="38" spans="1:256" ht="17.25">
      <c r="A38" s="193">
        <v>34</v>
      </c>
      <c r="B38" s="198" t="s">
        <v>313</v>
      </c>
      <c r="C38" s="60"/>
      <c r="D38" s="58"/>
      <c r="E38" s="60"/>
      <c r="F38" s="187" t="s">
        <v>44</v>
      </c>
      <c r="G38" s="195"/>
      <c r="H38" s="199">
        <v>2</v>
      </c>
      <c r="I38" s="147">
        <v>1600</v>
      </c>
      <c r="J38" s="158">
        <v>30</v>
      </c>
      <c r="K38" s="158">
        <v>30</v>
      </c>
      <c r="L38" s="138">
        <f t="shared" si="1"/>
        <v>336</v>
      </c>
      <c r="M38" s="197"/>
      <c r="N38" s="183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188"/>
      <c r="IN38" s="188"/>
      <c r="IO38" s="188"/>
      <c r="IP38" s="188"/>
      <c r="IQ38" s="188"/>
      <c r="IR38" s="188"/>
      <c r="IS38" s="188"/>
      <c r="IT38" s="188"/>
      <c r="IU38" s="188"/>
      <c r="IV38" s="188"/>
    </row>
    <row r="39" spans="1:256" ht="17.25">
      <c r="A39" s="193">
        <v>35</v>
      </c>
      <c r="B39" s="198" t="s">
        <v>314</v>
      </c>
      <c r="C39" s="60"/>
      <c r="D39" s="58"/>
      <c r="E39" s="60"/>
      <c r="F39" s="187" t="s">
        <v>44</v>
      </c>
      <c r="G39" s="195"/>
      <c r="H39" s="199">
        <v>1</v>
      </c>
      <c r="I39" s="147">
        <v>600</v>
      </c>
      <c r="J39" s="158">
        <v>30</v>
      </c>
      <c r="K39" s="158">
        <v>30</v>
      </c>
      <c r="L39" s="138">
        <f t="shared" si="1"/>
        <v>125.99999999999999</v>
      </c>
      <c r="M39" s="197"/>
      <c r="N39" s="183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188"/>
      <c r="IN39" s="188"/>
      <c r="IO39" s="188"/>
      <c r="IP39" s="188"/>
      <c r="IQ39" s="188"/>
      <c r="IR39" s="188"/>
      <c r="IS39" s="188"/>
      <c r="IT39" s="188"/>
      <c r="IU39" s="188"/>
      <c r="IV39" s="188"/>
    </row>
    <row r="40" spans="1:256" ht="17.25">
      <c r="A40" s="193">
        <v>36</v>
      </c>
      <c r="B40" s="198" t="s">
        <v>315</v>
      </c>
      <c r="C40" s="60"/>
      <c r="D40" s="58"/>
      <c r="E40" s="60"/>
      <c r="F40" s="187" t="s">
        <v>316</v>
      </c>
      <c r="G40" s="195"/>
      <c r="H40" s="199">
        <v>1</v>
      </c>
      <c r="I40" s="147">
        <v>600</v>
      </c>
      <c r="J40" s="158">
        <v>30</v>
      </c>
      <c r="K40" s="158">
        <v>30</v>
      </c>
      <c r="L40" s="138">
        <f t="shared" si="1"/>
        <v>125.99999999999999</v>
      </c>
      <c r="M40" s="197"/>
      <c r="N40" s="183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188"/>
      <c r="IN40" s="188"/>
      <c r="IO40" s="188"/>
      <c r="IP40" s="188"/>
      <c r="IQ40" s="188"/>
      <c r="IR40" s="188"/>
      <c r="IS40" s="188"/>
      <c r="IT40" s="188"/>
      <c r="IU40" s="188"/>
      <c r="IV40" s="188"/>
    </row>
    <row r="41" spans="1:256" ht="17.25">
      <c r="A41" s="193">
        <v>37</v>
      </c>
      <c r="B41" s="198" t="s">
        <v>317</v>
      </c>
      <c r="C41" s="60"/>
      <c r="D41" s="58"/>
      <c r="E41" s="60"/>
      <c r="F41" s="187" t="s">
        <v>44</v>
      </c>
      <c r="G41" s="195"/>
      <c r="H41" s="199">
        <v>1</v>
      </c>
      <c r="I41" s="147">
        <v>800</v>
      </c>
      <c r="J41" s="158">
        <v>30</v>
      </c>
      <c r="K41" s="158">
        <v>30</v>
      </c>
      <c r="L41" s="138">
        <f t="shared" si="1"/>
        <v>168</v>
      </c>
      <c r="M41" s="197"/>
      <c r="N41" s="183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188"/>
      <c r="IN41" s="188"/>
      <c r="IO41" s="188"/>
      <c r="IP41" s="188"/>
      <c r="IQ41" s="188"/>
      <c r="IR41" s="188"/>
      <c r="IS41" s="188"/>
      <c r="IT41" s="188"/>
      <c r="IU41" s="188"/>
      <c r="IV41" s="188"/>
    </row>
    <row r="42" spans="1:256" ht="17.25">
      <c r="A42" s="193">
        <v>38</v>
      </c>
      <c r="B42" s="198" t="s">
        <v>318</v>
      </c>
      <c r="C42" s="60"/>
      <c r="D42" s="58"/>
      <c r="E42" s="60"/>
      <c r="F42" s="187" t="s">
        <v>44</v>
      </c>
      <c r="G42" s="195"/>
      <c r="H42" s="199">
        <v>6</v>
      </c>
      <c r="I42" s="147">
        <v>1800</v>
      </c>
      <c r="J42" s="158">
        <v>30</v>
      </c>
      <c r="K42" s="158">
        <v>30</v>
      </c>
      <c r="L42" s="138">
        <f t="shared" si="1"/>
        <v>378</v>
      </c>
      <c r="M42" s="197"/>
      <c r="N42" s="183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188"/>
      <c r="IN42" s="188"/>
      <c r="IO42" s="188"/>
      <c r="IP42" s="188"/>
      <c r="IQ42" s="188"/>
      <c r="IR42" s="188"/>
      <c r="IS42" s="188"/>
      <c r="IT42" s="188"/>
      <c r="IU42" s="188"/>
      <c r="IV42" s="188"/>
    </row>
    <row r="43" spans="1:256" ht="17.25">
      <c r="A43" s="193">
        <v>39</v>
      </c>
      <c r="B43" s="198" t="s">
        <v>319</v>
      </c>
      <c r="C43" s="60"/>
      <c r="D43" s="58"/>
      <c r="E43" s="60"/>
      <c r="F43" s="187" t="s">
        <v>316</v>
      </c>
      <c r="G43" s="195"/>
      <c r="H43" s="199">
        <v>2</v>
      </c>
      <c r="I43" s="147">
        <v>1600</v>
      </c>
      <c r="J43" s="158">
        <v>30</v>
      </c>
      <c r="K43" s="158">
        <v>30</v>
      </c>
      <c r="L43" s="138">
        <f t="shared" si="1"/>
        <v>336</v>
      </c>
      <c r="M43" s="197"/>
      <c r="N43" s="183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188"/>
      <c r="IN43" s="188"/>
      <c r="IO43" s="188"/>
      <c r="IP43" s="188"/>
      <c r="IQ43" s="188"/>
      <c r="IR43" s="188"/>
      <c r="IS43" s="188"/>
      <c r="IT43" s="188"/>
      <c r="IU43" s="188"/>
      <c r="IV43" s="188"/>
    </row>
    <row r="44" spans="1:256" ht="17.25">
      <c r="A44" s="193">
        <v>40</v>
      </c>
      <c r="B44" s="198" t="s">
        <v>320</v>
      </c>
      <c r="C44" s="60"/>
      <c r="D44" s="58"/>
      <c r="E44" s="60"/>
      <c r="F44" s="187" t="s">
        <v>44</v>
      </c>
      <c r="G44" s="195"/>
      <c r="H44" s="199">
        <v>1</v>
      </c>
      <c r="I44" s="147">
        <v>450</v>
      </c>
      <c r="J44" s="158">
        <v>30</v>
      </c>
      <c r="K44" s="158">
        <v>30</v>
      </c>
      <c r="L44" s="138">
        <f t="shared" si="1"/>
        <v>94.5</v>
      </c>
      <c r="M44" s="197"/>
      <c r="N44" s="183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188"/>
      <c r="IN44" s="188"/>
      <c r="IO44" s="188"/>
      <c r="IP44" s="188"/>
      <c r="IQ44" s="188"/>
      <c r="IR44" s="188"/>
      <c r="IS44" s="188"/>
      <c r="IT44" s="188"/>
      <c r="IU44" s="188"/>
      <c r="IV44" s="188"/>
    </row>
    <row r="45" spans="1:256" ht="17.25">
      <c r="A45" s="193">
        <v>41</v>
      </c>
      <c r="B45" s="198" t="s">
        <v>321</v>
      </c>
      <c r="C45" s="60"/>
      <c r="D45" s="58"/>
      <c r="E45" s="60"/>
      <c r="F45" s="187" t="s">
        <v>44</v>
      </c>
      <c r="G45" s="195"/>
      <c r="H45" s="199">
        <v>51</v>
      </c>
      <c r="I45" s="147">
        <v>15300</v>
      </c>
      <c r="J45" s="158">
        <v>30</v>
      </c>
      <c r="K45" s="158">
        <v>30</v>
      </c>
      <c r="L45" s="138">
        <f t="shared" si="1"/>
        <v>3213</v>
      </c>
      <c r="M45" s="197"/>
      <c r="N45" s="183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188"/>
      <c r="IN45" s="188"/>
      <c r="IO45" s="188"/>
      <c r="IP45" s="188"/>
      <c r="IQ45" s="188"/>
      <c r="IR45" s="188"/>
      <c r="IS45" s="188"/>
      <c r="IT45" s="188"/>
      <c r="IU45" s="188"/>
      <c r="IV45" s="188"/>
    </row>
    <row r="46" spans="1:256" ht="17.25">
      <c r="A46" s="193">
        <v>42</v>
      </c>
      <c r="B46" s="198" t="s">
        <v>322</v>
      </c>
      <c r="C46" s="60"/>
      <c r="D46" s="58"/>
      <c r="E46" s="60"/>
      <c r="F46" s="187" t="s">
        <v>44</v>
      </c>
      <c r="G46" s="195"/>
      <c r="H46" s="196">
        <v>12</v>
      </c>
      <c r="I46" s="147">
        <v>14400</v>
      </c>
      <c r="J46" s="158">
        <v>30</v>
      </c>
      <c r="K46" s="158">
        <v>30</v>
      </c>
      <c r="L46" s="138">
        <f t="shared" si="1"/>
        <v>3024</v>
      </c>
      <c r="M46" s="197"/>
      <c r="N46" s="183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188"/>
      <c r="IN46" s="188"/>
      <c r="IO46" s="188"/>
      <c r="IP46" s="188"/>
      <c r="IQ46" s="188"/>
      <c r="IR46" s="188"/>
      <c r="IS46" s="188"/>
      <c r="IT46" s="188"/>
      <c r="IU46" s="188"/>
      <c r="IV46" s="188"/>
    </row>
    <row r="47" spans="1:256" ht="17.25">
      <c r="A47" s="193">
        <v>43</v>
      </c>
      <c r="B47" s="198" t="s">
        <v>323</v>
      </c>
      <c r="C47" s="60"/>
      <c r="D47" s="58"/>
      <c r="E47" s="60"/>
      <c r="F47" s="187" t="s">
        <v>44</v>
      </c>
      <c r="G47" s="195"/>
      <c r="H47" s="196">
        <v>1</v>
      </c>
      <c r="I47" s="147">
        <v>1800</v>
      </c>
      <c r="J47" s="158">
        <v>30</v>
      </c>
      <c r="K47" s="158">
        <v>30</v>
      </c>
      <c r="L47" s="138">
        <f t="shared" si="1"/>
        <v>378</v>
      </c>
      <c r="M47" s="197" t="s">
        <v>324</v>
      </c>
      <c r="N47" s="183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188"/>
      <c r="IN47" s="188"/>
      <c r="IO47" s="188"/>
      <c r="IP47" s="188"/>
      <c r="IQ47" s="188"/>
      <c r="IR47" s="188"/>
      <c r="IS47" s="188"/>
      <c r="IT47" s="188"/>
      <c r="IU47" s="188"/>
      <c r="IV47" s="188"/>
    </row>
    <row r="48" spans="1:256" ht="17.25">
      <c r="A48" s="193">
        <v>44</v>
      </c>
      <c r="B48" s="198" t="s">
        <v>325</v>
      </c>
      <c r="C48" s="60"/>
      <c r="D48" s="58" t="s">
        <v>67</v>
      </c>
      <c r="E48" s="60"/>
      <c r="F48" s="187" t="s">
        <v>316</v>
      </c>
      <c r="G48" s="195"/>
      <c r="H48" s="196">
        <v>1</v>
      </c>
      <c r="I48" s="147">
        <v>4500</v>
      </c>
      <c r="J48" s="158">
        <v>30</v>
      </c>
      <c r="K48" s="158">
        <v>30</v>
      </c>
      <c r="L48" s="138">
        <f t="shared" si="1"/>
        <v>944.99999999999989</v>
      </c>
      <c r="M48" s="197"/>
      <c r="N48" s="183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188"/>
      <c r="IN48" s="188"/>
      <c r="IO48" s="188"/>
      <c r="IP48" s="188"/>
      <c r="IQ48" s="188"/>
      <c r="IR48" s="188"/>
      <c r="IS48" s="188"/>
      <c r="IT48" s="188"/>
      <c r="IU48" s="188"/>
      <c r="IV48" s="188"/>
    </row>
    <row r="49" spans="1:1024" ht="17.25">
      <c r="A49" s="193">
        <v>45</v>
      </c>
      <c r="B49" s="198" t="s">
        <v>325</v>
      </c>
      <c r="C49" s="60"/>
      <c r="D49" s="58" t="s">
        <v>326</v>
      </c>
      <c r="E49" s="60"/>
      <c r="F49" s="187" t="s">
        <v>316</v>
      </c>
      <c r="G49" s="195"/>
      <c r="H49" s="196">
        <v>1</v>
      </c>
      <c r="I49" s="147">
        <v>4500</v>
      </c>
      <c r="J49" s="158">
        <v>30</v>
      </c>
      <c r="K49" s="158">
        <v>30</v>
      </c>
      <c r="L49" s="138">
        <f t="shared" si="1"/>
        <v>944.99999999999989</v>
      </c>
      <c r="M49" s="197"/>
      <c r="N49" s="183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188"/>
      <c r="IN49" s="188"/>
      <c r="IO49" s="188"/>
      <c r="IP49" s="188"/>
      <c r="IQ49" s="188"/>
      <c r="IR49" s="188"/>
      <c r="IS49" s="188"/>
      <c r="IT49" s="188"/>
      <c r="IU49" s="188"/>
      <c r="IV49" s="188"/>
    </row>
    <row r="50" spans="1:1024" ht="17.25">
      <c r="A50" s="193">
        <v>46</v>
      </c>
      <c r="B50" s="198" t="s">
        <v>327</v>
      </c>
      <c r="C50" s="60"/>
      <c r="D50" s="58"/>
      <c r="E50" s="60"/>
      <c r="F50" s="187" t="s">
        <v>316</v>
      </c>
      <c r="G50" s="195"/>
      <c r="H50" s="196">
        <v>17</v>
      </c>
      <c r="I50" s="147">
        <v>20400</v>
      </c>
      <c r="J50" s="158">
        <v>30</v>
      </c>
      <c r="K50" s="158">
        <v>30</v>
      </c>
      <c r="L50" s="138">
        <f t="shared" si="1"/>
        <v>4284</v>
      </c>
      <c r="M50" s="197"/>
      <c r="N50" s="183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188"/>
      <c r="IN50" s="188"/>
      <c r="IO50" s="188"/>
      <c r="IP50" s="188"/>
      <c r="IQ50" s="188"/>
      <c r="IR50" s="188"/>
      <c r="IS50" s="188"/>
      <c r="IT50" s="188"/>
      <c r="IU50" s="188"/>
      <c r="IV50" s="188"/>
    </row>
    <row r="51" spans="1:1024" ht="17.25">
      <c r="A51" s="193">
        <v>47</v>
      </c>
      <c r="B51" s="198" t="s">
        <v>328</v>
      </c>
      <c r="C51" s="60"/>
      <c r="D51" s="58"/>
      <c r="E51" s="60"/>
      <c r="F51" s="187" t="s">
        <v>329</v>
      </c>
      <c r="G51" s="195"/>
      <c r="H51" s="196">
        <v>109</v>
      </c>
      <c r="I51" s="147">
        <v>13080</v>
      </c>
      <c r="J51" s="158">
        <v>30</v>
      </c>
      <c r="K51" s="158">
        <v>30</v>
      </c>
      <c r="L51" s="138">
        <f t="shared" si="1"/>
        <v>2746.7999999999997</v>
      </c>
      <c r="M51" s="197"/>
      <c r="N51" s="183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188"/>
      <c r="IN51" s="188"/>
      <c r="IO51" s="188"/>
      <c r="IP51" s="188"/>
      <c r="IQ51" s="188"/>
      <c r="IR51" s="188"/>
      <c r="IS51" s="188"/>
      <c r="IT51" s="188"/>
      <c r="IU51" s="188"/>
      <c r="IV51" s="188"/>
    </row>
    <row r="52" spans="1:1024" ht="17.25">
      <c r="A52" s="193">
        <v>48</v>
      </c>
      <c r="B52" s="198" t="s">
        <v>330</v>
      </c>
      <c r="C52" s="60"/>
      <c r="D52" s="58"/>
      <c r="E52" s="60"/>
      <c r="F52" s="187" t="s">
        <v>329</v>
      </c>
      <c r="G52" s="195"/>
      <c r="H52" s="196">
        <v>95</v>
      </c>
      <c r="I52" s="147">
        <v>142500</v>
      </c>
      <c r="J52" s="158">
        <v>30</v>
      </c>
      <c r="K52" s="158">
        <v>30</v>
      </c>
      <c r="L52" s="138">
        <f t="shared" si="1"/>
        <v>29924.999999999996</v>
      </c>
      <c r="M52" s="197"/>
      <c r="N52" s="183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188"/>
      <c r="IN52" s="188"/>
      <c r="IO52" s="188"/>
      <c r="IP52" s="188"/>
      <c r="IQ52" s="188"/>
      <c r="IR52" s="188"/>
      <c r="IS52" s="188"/>
      <c r="IT52" s="188"/>
      <c r="IU52" s="188"/>
      <c r="IV52" s="188"/>
    </row>
    <row r="53" spans="1:1024" ht="17.25">
      <c r="A53" s="193">
        <v>49</v>
      </c>
      <c r="B53" s="198" t="s">
        <v>331</v>
      </c>
      <c r="C53" s="60"/>
      <c r="D53" s="58"/>
      <c r="E53" s="60"/>
      <c r="F53" s="187" t="s">
        <v>329</v>
      </c>
      <c r="G53" s="195"/>
      <c r="H53" s="196">
        <v>2</v>
      </c>
      <c r="I53" s="147">
        <v>5000</v>
      </c>
      <c r="J53" s="158">
        <v>30</v>
      </c>
      <c r="K53" s="158">
        <v>30</v>
      </c>
      <c r="L53" s="138">
        <f t="shared" si="1"/>
        <v>1050</v>
      </c>
      <c r="M53" s="197"/>
      <c r="N53" s="183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188"/>
      <c r="IN53" s="188"/>
      <c r="IO53" s="188"/>
      <c r="IP53" s="188"/>
      <c r="IQ53" s="188"/>
      <c r="IR53" s="188"/>
      <c r="IS53" s="188"/>
      <c r="IT53" s="188"/>
      <c r="IU53" s="188"/>
      <c r="IV53" s="188"/>
    </row>
    <row r="54" spans="1:1024" ht="17.25">
      <c r="A54" s="193">
        <v>50</v>
      </c>
      <c r="B54" s="198" t="s">
        <v>332</v>
      </c>
      <c r="C54" s="60"/>
      <c r="D54" s="58"/>
      <c r="E54" s="60"/>
      <c r="F54" s="187" t="s">
        <v>316</v>
      </c>
      <c r="G54" s="195"/>
      <c r="H54" s="196">
        <v>65</v>
      </c>
      <c r="I54" s="147">
        <v>52000</v>
      </c>
      <c r="J54" s="158">
        <v>30</v>
      </c>
      <c r="K54" s="158">
        <v>30</v>
      </c>
      <c r="L54" s="138">
        <f t="shared" si="1"/>
        <v>10920</v>
      </c>
      <c r="M54" s="197"/>
      <c r="N54" s="183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188"/>
      <c r="IN54" s="188"/>
      <c r="IO54" s="188"/>
      <c r="IP54" s="188"/>
      <c r="IQ54" s="188"/>
      <c r="IR54" s="188"/>
      <c r="IS54" s="188"/>
      <c r="IT54" s="188"/>
      <c r="IU54" s="188"/>
      <c r="IV54" s="188"/>
    </row>
    <row r="55" spans="1:1024" ht="17.25">
      <c r="A55" s="193">
        <v>51</v>
      </c>
      <c r="B55" s="198" t="s">
        <v>333</v>
      </c>
      <c r="C55" s="60"/>
      <c r="D55" s="58" t="s">
        <v>67</v>
      </c>
      <c r="E55" s="60"/>
      <c r="F55" s="187" t="s">
        <v>316</v>
      </c>
      <c r="G55" s="195"/>
      <c r="H55" s="196">
        <v>1</v>
      </c>
      <c r="I55" s="147">
        <v>6000</v>
      </c>
      <c r="J55" s="158">
        <v>30</v>
      </c>
      <c r="K55" s="158">
        <v>30</v>
      </c>
      <c r="L55" s="138">
        <f t="shared" si="1"/>
        <v>1260</v>
      </c>
      <c r="M55" s="197"/>
      <c r="N55" s="183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188"/>
      <c r="IN55" s="188"/>
      <c r="IO55" s="188"/>
      <c r="IP55" s="188"/>
      <c r="IQ55" s="188"/>
      <c r="IR55" s="188"/>
      <c r="IS55" s="188"/>
      <c r="IT55" s="188"/>
      <c r="IU55" s="188"/>
      <c r="IV55" s="188"/>
    </row>
    <row r="56" spans="1:1024" ht="17.25">
      <c r="A56" s="193">
        <v>52</v>
      </c>
      <c r="B56" s="198" t="s">
        <v>333</v>
      </c>
      <c r="C56" s="60"/>
      <c r="D56" s="58" t="s">
        <v>334</v>
      </c>
      <c r="E56" s="60"/>
      <c r="F56" s="187" t="s">
        <v>316</v>
      </c>
      <c r="G56" s="195"/>
      <c r="H56" s="196">
        <v>1</v>
      </c>
      <c r="I56" s="147">
        <v>1600</v>
      </c>
      <c r="J56" s="158">
        <v>30</v>
      </c>
      <c r="K56" s="158">
        <v>30</v>
      </c>
      <c r="L56" s="138">
        <f t="shared" si="1"/>
        <v>336</v>
      </c>
      <c r="M56" s="197"/>
      <c r="N56" s="183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188"/>
      <c r="IN56" s="188"/>
      <c r="IO56" s="188"/>
      <c r="IP56" s="188"/>
      <c r="IQ56" s="188"/>
      <c r="IR56" s="188"/>
      <c r="IS56" s="188"/>
      <c r="IT56" s="188"/>
      <c r="IU56" s="188"/>
      <c r="IV56" s="188"/>
    </row>
    <row r="57" spans="1:1024" s="188" customFormat="1" ht="17.25">
      <c r="A57" s="193">
        <v>53</v>
      </c>
      <c r="B57" s="198" t="s">
        <v>335</v>
      </c>
      <c r="C57" s="60"/>
      <c r="D57" s="58" t="s">
        <v>336</v>
      </c>
      <c r="E57" s="60"/>
      <c r="F57" s="187" t="s">
        <v>316</v>
      </c>
      <c r="G57" s="195"/>
      <c r="H57" s="196">
        <v>1</v>
      </c>
      <c r="I57" s="147">
        <v>4000</v>
      </c>
      <c r="J57" s="158">
        <v>30</v>
      </c>
      <c r="K57" s="158">
        <v>30</v>
      </c>
      <c r="L57" s="138">
        <f t="shared" si="1"/>
        <v>840</v>
      </c>
      <c r="M57" s="197"/>
      <c r="N57" s="200"/>
      <c r="AMJ57"/>
    </row>
    <row r="58" spans="1:1024" ht="17.25">
      <c r="A58" s="193">
        <v>54</v>
      </c>
      <c r="B58" s="198" t="s">
        <v>337</v>
      </c>
      <c r="C58" s="60"/>
      <c r="D58" s="58" t="s">
        <v>336</v>
      </c>
      <c r="E58" s="60"/>
      <c r="F58" s="187" t="s">
        <v>274</v>
      </c>
      <c r="G58" s="195"/>
      <c r="H58" s="196">
        <v>1</v>
      </c>
      <c r="I58" s="147">
        <v>6500</v>
      </c>
      <c r="J58" s="158">
        <v>30</v>
      </c>
      <c r="K58" s="158">
        <v>30</v>
      </c>
      <c r="L58" s="138">
        <f t="shared" si="1"/>
        <v>1365</v>
      </c>
      <c r="M58" s="197"/>
      <c r="N58" s="183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188"/>
      <c r="IN58" s="188"/>
      <c r="IO58" s="188"/>
      <c r="IP58" s="188"/>
      <c r="IQ58" s="188"/>
      <c r="IR58" s="188"/>
      <c r="IS58" s="188"/>
      <c r="IT58" s="188"/>
      <c r="IU58" s="188"/>
      <c r="IV58" s="188"/>
    </row>
    <row r="59" spans="1:1024" ht="17.25">
      <c r="A59" s="193">
        <v>55</v>
      </c>
      <c r="B59" s="198" t="s">
        <v>337</v>
      </c>
      <c r="C59" s="60"/>
      <c r="D59" s="58" t="s">
        <v>67</v>
      </c>
      <c r="E59" s="60"/>
      <c r="F59" s="187" t="s">
        <v>274</v>
      </c>
      <c r="G59" s="195"/>
      <c r="H59" s="196">
        <v>1</v>
      </c>
      <c r="I59" s="147">
        <v>12000</v>
      </c>
      <c r="J59" s="158">
        <v>30</v>
      </c>
      <c r="K59" s="158">
        <v>30</v>
      </c>
      <c r="L59" s="138">
        <f t="shared" si="1"/>
        <v>2520</v>
      </c>
      <c r="M59" s="197"/>
      <c r="N59" s="183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188"/>
      <c r="IN59" s="188"/>
      <c r="IO59" s="188"/>
      <c r="IP59" s="188"/>
      <c r="IQ59" s="188"/>
      <c r="IR59" s="188"/>
      <c r="IS59" s="188"/>
      <c r="IT59" s="188"/>
      <c r="IU59" s="188"/>
      <c r="IV59" s="188"/>
    </row>
    <row r="60" spans="1:1024" ht="17.25">
      <c r="A60" s="193">
        <v>56</v>
      </c>
      <c r="B60" s="198" t="s">
        <v>338</v>
      </c>
      <c r="C60" s="60"/>
      <c r="D60" s="58"/>
      <c r="E60" s="60"/>
      <c r="F60" s="187" t="s">
        <v>316</v>
      </c>
      <c r="G60" s="195"/>
      <c r="H60" s="196">
        <v>108</v>
      </c>
      <c r="I60" s="147">
        <v>30000</v>
      </c>
      <c r="J60" s="158">
        <v>30</v>
      </c>
      <c r="K60" s="158">
        <v>30</v>
      </c>
      <c r="L60" s="138">
        <f t="shared" si="1"/>
        <v>6300</v>
      </c>
      <c r="M60" s="197"/>
      <c r="N60" s="18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188"/>
      <c r="IN60" s="188"/>
      <c r="IO60" s="188"/>
      <c r="IP60" s="188"/>
      <c r="IQ60" s="188"/>
      <c r="IR60" s="188"/>
      <c r="IS60" s="188"/>
      <c r="IT60" s="188"/>
      <c r="IU60" s="188"/>
      <c r="IV60" s="188"/>
    </row>
    <row r="61" spans="1:1024" ht="17.25">
      <c r="A61" s="193">
        <v>57</v>
      </c>
      <c r="B61" s="198" t="s">
        <v>339</v>
      </c>
      <c r="C61" s="60"/>
      <c r="D61" s="58" t="s">
        <v>326</v>
      </c>
      <c r="E61" s="60"/>
      <c r="F61" s="187" t="s">
        <v>316</v>
      </c>
      <c r="G61" s="195"/>
      <c r="H61" s="196">
        <v>1</v>
      </c>
      <c r="I61" s="147">
        <v>1300</v>
      </c>
      <c r="J61" s="158">
        <v>30</v>
      </c>
      <c r="K61" s="158">
        <v>30</v>
      </c>
      <c r="L61" s="138">
        <f t="shared" si="1"/>
        <v>273</v>
      </c>
      <c r="M61" s="197"/>
      <c r="N61" s="183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188"/>
      <c r="IN61" s="188"/>
      <c r="IO61" s="188"/>
      <c r="IP61" s="188"/>
      <c r="IQ61" s="188"/>
      <c r="IR61" s="188"/>
      <c r="IS61" s="188"/>
      <c r="IT61" s="188"/>
      <c r="IU61" s="188"/>
      <c r="IV61" s="188"/>
    </row>
    <row r="62" spans="1:1024" ht="17.25">
      <c r="A62" s="193">
        <v>58</v>
      </c>
      <c r="B62" s="198" t="s">
        <v>339</v>
      </c>
      <c r="C62" s="60"/>
      <c r="D62" s="58" t="s">
        <v>67</v>
      </c>
      <c r="E62" s="60"/>
      <c r="F62" s="187" t="s">
        <v>316</v>
      </c>
      <c r="G62" s="195"/>
      <c r="H62" s="196">
        <v>3</v>
      </c>
      <c r="I62" s="147">
        <v>2400</v>
      </c>
      <c r="J62" s="158">
        <v>30</v>
      </c>
      <c r="K62" s="158">
        <v>30</v>
      </c>
      <c r="L62" s="138">
        <f t="shared" si="1"/>
        <v>503.99999999999994</v>
      </c>
      <c r="M62" s="197"/>
      <c r="N62" s="183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188"/>
      <c r="IN62" s="188"/>
      <c r="IO62" s="188"/>
      <c r="IP62" s="188"/>
      <c r="IQ62" s="188"/>
      <c r="IR62" s="188"/>
      <c r="IS62" s="188"/>
      <c r="IT62" s="188"/>
      <c r="IU62" s="188"/>
      <c r="IV62" s="188"/>
    </row>
    <row r="63" spans="1:1024" ht="17.25">
      <c r="A63" s="193">
        <v>59</v>
      </c>
      <c r="B63" s="198" t="s">
        <v>339</v>
      </c>
      <c r="C63" s="60"/>
      <c r="D63" s="58" t="s">
        <v>336</v>
      </c>
      <c r="E63" s="60"/>
      <c r="F63" s="187" t="s">
        <v>316</v>
      </c>
      <c r="G63" s="195"/>
      <c r="H63" s="196">
        <v>1</v>
      </c>
      <c r="I63" s="147">
        <v>800</v>
      </c>
      <c r="J63" s="158">
        <v>30</v>
      </c>
      <c r="K63" s="158">
        <v>30</v>
      </c>
      <c r="L63" s="138">
        <f t="shared" si="1"/>
        <v>168</v>
      </c>
      <c r="M63" s="197"/>
      <c r="N63" s="183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188"/>
      <c r="IN63" s="188"/>
      <c r="IO63" s="188"/>
      <c r="IP63" s="188"/>
      <c r="IQ63" s="188"/>
      <c r="IR63" s="188"/>
      <c r="IS63" s="188"/>
      <c r="IT63" s="188"/>
      <c r="IU63" s="188"/>
      <c r="IV63" s="188"/>
    </row>
    <row r="64" spans="1:1024" ht="17.25">
      <c r="A64" s="193">
        <v>60</v>
      </c>
      <c r="B64" s="198" t="s">
        <v>340</v>
      </c>
      <c r="C64" s="60"/>
      <c r="D64" s="58"/>
      <c r="E64" s="60"/>
      <c r="F64" s="187" t="s">
        <v>316</v>
      </c>
      <c r="G64" s="195"/>
      <c r="H64" s="196">
        <v>60</v>
      </c>
      <c r="I64" s="147">
        <v>2100</v>
      </c>
      <c r="J64" s="158">
        <v>30</v>
      </c>
      <c r="K64" s="158">
        <v>30</v>
      </c>
      <c r="L64" s="138">
        <f t="shared" si="1"/>
        <v>441</v>
      </c>
      <c r="M64" s="197"/>
      <c r="N64" s="183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188"/>
      <c r="IN64" s="188"/>
      <c r="IO64" s="188"/>
      <c r="IP64" s="188"/>
      <c r="IQ64" s="188"/>
      <c r="IR64" s="188"/>
      <c r="IS64" s="188"/>
      <c r="IT64" s="188"/>
      <c r="IU64" s="188"/>
      <c r="IV64" s="188"/>
    </row>
    <row r="65" spans="1:1024" ht="17.25">
      <c r="A65" s="193">
        <v>61</v>
      </c>
      <c r="B65" s="198" t="s">
        <v>341</v>
      </c>
      <c r="C65" s="60"/>
      <c r="D65" s="58" t="s">
        <v>342</v>
      </c>
      <c r="E65" s="60"/>
      <c r="F65" s="187" t="s">
        <v>274</v>
      </c>
      <c r="G65" s="195"/>
      <c r="H65" s="196">
        <v>1</v>
      </c>
      <c r="I65" s="147">
        <v>6000</v>
      </c>
      <c r="J65" s="158">
        <v>30</v>
      </c>
      <c r="K65" s="158">
        <v>30</v>
      </c>
      <c r="L65" s="138">
        <f t="shared" si="1"/>
        <v>1260</v>
      </c>
      <c r="M65" s="197"/>
      <c r="N65" s="183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188"/>
      <c r="IN65" s="188"/>
      <c r="IO65" s="188"/>
      <c r="IP65" s="188"/>
      <c r="IQ65" s="188"/>
      <c r="IR65" s="188"/>
      <c r="IS65" s="188"/>
      <c r="IT65" s="188"/>
      <c r="IU65" s="188"/>
      <c r="IV65" s="188"/>
    </row>
    <row r="66" spans="1:1024" ht="17.25">
      <c r="A66" s="193">
        <v>62</v>
      </c>
      <c r="B66" s="198" t="s">
        <v>341</v>
      </c>
      <c r="C66" s="60"/>
      <c r="D66" s="58" t="s">
        <v>343</v>
      </c>
      <c r="E66" s="60"/>
      <c r="F66" s="187" t="s">
        <v>274</v>
      </c>
      <c r="G66" s="195"/>
      <c r="H66" s="196">
        <v>1</v>
      </c>
      <c r="I66" s="147">
        <v>8000</v>
      </c>
      <c r="J66" s="158">
        <v>30</v>
      </c>
      <c r="K66" s="158">
        <v>30</v>
      </c>
      <c r="L66" s="138">
        <f t="shared" si="1"/>
        <v>1680</v>
      </c>
      <c r="M66" s="197"/>
      <c r="N66" s="183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188"/>
      <c r="IN66" s="188"/>
      <c r="IO66" s="188"/>
      <c r="IP66" s="188"/>
      <c r="IQ66" s="188"/>
      <c r="IR66" s="188"/>
      <c r="IS66" s="188"/>
      <c r="IT66" s="188"/>
      <c r="IU66" s="188"/>
      <c r="IV66" s="188"/>
    </row>
    <row r="67" spans="1:1024" ht="17.25">
      <c r="A67" s="193">
        <v>63</v>
      </c>
      <c r="B67" s="198" t="s">
        <v>344</v>
      </c>
      <c r="C67" s="60"/>
      <c r="D67" s="58"/>
      <c r="E67" s="60"/>
      <c r="F67" s="187" t="s">
        <v>316</v>
      </c>
      <c r="G67" s="195"/>
      <c r="H67" s="196">
        <v>132</v>
      </c>
      <c r="I67" s="147">
        <v>10560</v>
      </c>
      <c r="J67" s="158">
        <v>30</v>
      </c>
      <c r="K67" s="158">
        <v>30</v>
      </c>
      <c r="L67" s="138">
        <f t="shared" si="1"/>
        <v>2217.6</v>
      </c>
      <c r="M67" s="197"/>
      <c r="N67" s="183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188"/>
      <c r="IN67" s="188"/>
      <c r="IO67" s="188"/>
      <c r="IP67" s="188"/>
      <c r="IQ67" s="188"/>
      <c r="IR67" s="188"/>
      <c r="IS67" s="188"/>
      <c r="IT67" s="188"/>
      <c r="IU67" s="188"/>
      <c r="IV67" s="188"/>
    </row>
    <row r="68" spans="1:1024" ht="17.25">
      <c r="A68" s="193">
        <v>65</v>
      </c>
      <c r="B68" s="198" t="s">
        <v>345</v>
      </c>
      <c r="C68" s="60"/>
      <c r="D68" s="58" t="s">
        <v>334</v>
      </c>
      <c r="E68" s="60"/>
      <c r="F68" s="187" t="s">
        <v>316</v>
      </c>
      <c r="G68" s="195"/>
      <c r="H68" s="196">
        <v>2</v>
      </c>
      <c r="I68" s="147">
        <v>1600</v>
      </c>
      <c r="J68" s="158">
        <v>30</v>
      </c>
      <c r="K68" s="158">
        <v>30</v>
      </c>
      <c r="L68" s="138">
        <f t="shared" si="1"/>
        <v>336</v>
      </c>
      <c r="M68" s="197"/>
      <c r="N68" s="183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188"/>
      <c r="IN68" s="188"/>
      <c r="IO68" s="188"/>
      <c r="IP68" s="188"/>
      <c r="IQ68" s="188"/>
      <c r="IR68" s="188"/>
      <c r="IS68" s="188"/>
      <c r="IT68" s="188"/>
      <c r="IU68" s="188"/>
      <c r="IV68" s="188"/>
    </row>
    <row r="69" spans="1:1024" ht="17.25">
      <c r="A69" s="193">
        <v>66</v>
      </c>
      <c r="B69" s="198" t="s">
        <v>346</v>
      </c>
      <c r="C69" s="60"/>
      <c r="D69" s="58" t="s">
        <v>347</v>
      </c>
      <c r="E69" s="60"/>
      <c r="F69" s="187" t="s">
        <v>60</v>
      </c>
      <c r="G69" s="195"/>
      <c r="H69" s="196">
        <v>1</v>
      </c>
      <c r="I69" s="147">
        <v>2000</v>
      </c>
      <c r="J69" s="158">
        <v>30</v>
      </c>
      <c r="K69" s="158">
        <v>30</v>
      </c>
      <c r="L69" s="138">
        <f t="shared" ref="L69:L85" si="2">I69*J69/100*(1-30%)</f>
        <v>420</v>
      </c>
      <c r="M69" s="197"/>
      <c r="N69" s="183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188"/>
      <c r="IN69" s="188"/>
      <c r="IO69" s="188"/>
      <c r="IP69" s="188"/>
      <c r="IQ69" s="188"/>
      <c r="IR69" s="188"/>
      <c r="IS69" s="188"/>
      <c r="IT69" s="188"/>
      <c r="IU69" s="188"/>
      <c r="IV69" s="188"/>
    </row>
    <row r="70" spans="1:1024" ht="17.25">
      <c r="A70" s="193">
        <v>67</v>
      </c>
      <c r="B70" s="198" t="s">
        <v>348</v>
      </c>
      <c r="C70" s="60"/>
      <c r="D70" s="58" t="s">
        <v>349</v>
      </c>
      <c r="E70" s="60"/>
      <c r="F70" s="187" t="s">
        <v>316</v>
      </c>
      <c r="G70" s="195"/>
      <c r="H70" s="196">
        <v>2</v>
      </c>
      <c r="I70" s="147">
        <v>600</v>
      </c>
      <c r="J70" s="158">
        <v>30</v>
      </c>
      <c r="K70" s="158">
        <v>30</v>
      </c>
      <c r="L70" s="138">
        <f t="shared" si="2"/>
        <v>125.99999999999999</v>
      </c>
      <c r="M70" s="197"/>
      <c r="N70" s="183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188"/>
      <c r="IN70" s="188"/>
      <c r="IO70" s="188"/>
      <c r="IP70" s="188"/>
      <c r="IQ70" s="188"/>
      <c r="IR70" s="188"/>
      <c r="IS70" s="188"/>
      <c r="IT70" s="188"/>
      <c r="IU70" s="188"/>
      <c r="IV70" s="188"/>
    </row>
    <row r="71" spans="1:1024" ht="17.25">
      <c r="A71" s="193">
        <v>68</v>
      </c>
      <c r="B71" s="198" t="s">
        <v>348</v>
      </c>
      <c r="C71" s="60"/>
      <c r="D71" s="58" t="s">
        <v>349</v>
      </c>
      <c r="E71" s="60"/>
      <c r="F71" s="187" t="s">
        <v>316</v>
      </c>
      <c r="G71" s="195"/>
      <c r="H71" s="196">
        <v>6</v>
      </c>
      <c r="I71" s="147">
        <v>1800</v>
      </c>
      <c r="J71" s="158">
        <v>30</v>
      </c>
      <c r="K71" s="158">
        <v>30</v>
      </c>
      <c r="L71" s="138">
        <f t="shared" si="2"/>
        <v>378</v>
      </c>
      <c r="M71" s="197"/>
      <c r="N71" s="183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188"/>
      <c r="IN71" s="188"/>
      <c r="IO71" s="188"/>
      <c r="IP71" s="188"/>
      <c r="IQ71" s="188"/>
      <c r="IR71" s="188"/>
      <c r="IS71" s="188"/>
      <c r="IT71" s="188"/>
      <c r="IU71" s="188"/>
      <c r="IV71" s="188"/>
    </row>
    <row r="72" spans="1:1024" ht="17.25">
      <c r="A72" s="193">
        <v>70</v>
      </c>
      <c r="B72" s="198" t="s">
        <v>350</v>
      </c>
      <c r="C72" s="60"/>
      <c r="D72" s="58" t="s">
        <v>67</v>
      </c>
      <c r="E72" s="60"/>
      <c r="F72" s="187" t="s">
        <v>60</v>
      </c>
      <c r="G72" s="195"/>
      <c r="H72" s="196">
        <v>12</v>
      </c>
      <c r="I72" s="147">
        <v>4800</v>
      </c>
      <c r="J72" s="158">
        <v>30</v>
      </c>
      <c r="K72" s="158">
        <v>30</v>
      </c>
      <c r="L72" s="138">
        <f t="shared" si="2"/>
        <v>1007.9999999999999</v>
      </c>
      <c r="M72" s="197"/>
      <c r="N72" s="183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188"/>
      <c r="IN72" s="188"/>
      <c r="IO72" s="188"/>
      <c r="IP72" s="188"/>
      <c r="IQ72" s="188"/>
      <c r="IR72" s="188"/>
      <c r="IS72" s="188"/>
      <c r="IT72" s="188"/>
      <c r="IU72" s="188"/>
      <c r="IV72" s="188"/>
    </row>
    <row r="73" spans="1:1024" ht="17.25">
      <c r="A73" s="193">
        <v>71</v>
      </c>
      <c r="B73" s="198" t="s">
        <v>350</v>
      </c>
      <c r="C73" s="60"/>
      <c r="D73" s="58" t="s">
        <v>334</v>
      </c>
      <c r="E73" s="60"/>
      <c r="F73" s="187" t="s">
        <v>316</v>
      </c>
      <c r="G73" s="195"/>
      <c r="H73" s="196">
        <v>16</v>
      </c>
      <c r="I73" s="147">
        <v>4800</v>
      </c>
      <c r="J73" s="158">
        <v>30</v>
      </c>
      <c r="K73" s="158">
        <v>30</v>
      </c>
      <c r="L73" s="138">
        <f t="shared" si="2"/>
        <v>1007.9999999999999</v>
      </c>
      <c r="M73" s="197"/>
      <c r="N73" s="183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188"/>
      <c r="IN73" s="188"/>
      <c r="IO73" s="188"/>
      <c r="IP73" s="188"/>
      <c r="IQ73" s="188"/>
      <c r="IR73" s="188"/>
      <c r="IS73" s="188"/>
      <c r="IT73" s="188"/>
      <c r="IU73" s="188"/>
      <c r="IV73" s="188"/>
    </row>
    <row r="74" spans="1:1024" ht="17.25">
      <c r="A74" s="193">
        <v>72</v>
      </c>
      <c r="B74" s="198" t="s">
        <v>351</v>
      </c>
      <c r="C74" s="60"/>
      <c r="D74" s="58"/>
      <c r="E74" s="60"/>
      <c r="F74" s="187" t="s">
        <v>316</v>
      </c>
      <c r="G74" s="195"/>
      <c r="H74" s="196">
        <v>21</v>
      </c>
      <c r="I74" s="147">
        <v>6300</v>
      </c>
      <c r="J74" s="158">
        <v>30</v>
      </c>
      <c r="K74" s="158">
        <v>30</v>
      </c>
      <c r="L74" s="138">
        <f t="shared" si="2"/>
        <v>1323</v>
      </c>
      <c r="M74" s="197"/>
      <c r="N74" s="183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188"/>
      <c r="IN74" s="188"/>
      <c r="IO74" s="188"/>
      <c r="IP74" s="188"/>
      <c r="IQ74" s="188"/>
      <c r="IR74" s="188"/>
      <c r="IS74" s="188"/>
      <c r="IT74" s="188"/>
      <c r="IU74" s="188"/>
      <c r="IV74" s="188"/>
    </row>
    <row r="75" spans="1:1024" ht="17.25">
      <c r="A75" s="193">
        <v>73</v>
      </c>
      <c r="B75" s="198" t="s">
        <v>352</v>
      </c>
      <c r="C75" s="60"/>
      <c r="D75" s="61" t="s">
        <v>353</v>
      </c>
      <c r="E75" s="60"/>
      <c r="F75" s="187"/>
      <c r="G75" s="186"/>
      <c r="H75" s="196">
        <v>22</v>
      </c>
      <c r="I75" s="201">
        <v>1760</v>
      </c>
      <c r="J75" s="158">
        <v>30</v>
      </c>
      <c r="K75" s="158">
        <v>30</v>
      </c>
      <c r="L75" s="138">
        <f t="shared" si="2"/>
        <v>369.59999999999997</v>
      </c>
      <c r="M75" s="60"/>
      <c r="N75" s="183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188"/>
      <c r="IN75" s="188"/>
      <c r="IO75" s="188"/>
      <c r="IP75" s="188"/>
      <c r="IQ75" s="188"/>
      <c r="IR75" s="188"/>
      <c r="IS75" s="188"/>
      <c r="IT75" s="188"/>
      <c r="IU75" s="188"/>
      <c r="IV75" s="188"/>
    </row>
    <row r="76" spans="1:1024" ht="17.25">
      <c r="A76" s="193">
        <v>74</v>
      </c>
      <c r="B76" s="198" t="s">
        <v>354</v>
      </c>
      <c r="C76" s="60"/>
      <c r="D76" s="61" t="s">
        <v>353</v>
      </c>
      <c r="E76" s="60"/>
      <c r="F76" s="187"/>
      <c r="G76" s="186"/>
      <c r="H76" s="196">
        <v>10</v>
      </c>
      <c r="I76" s="201">
        <v>20000</v>
      </c>
      <c r="J76" s="158">
        <v>30</v>
      </c>
      <c r="K76" s="158">
        <v>30</v>
      </c>
      <c r="L76" s="138">
        <f t="shared" si="2"/>
        <v>4200</v>
      </c>
      <c r="M76" s="60"/>
      <c r="N76" s="183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188"/>
      <c r="IN76" s="188"/>
      <c r="IO76" s="188"/>
      <c r="IP76" s="188"/>
      <c r="IQ76" s="188"/>
      <c r="IR76" s="188"/>
      <c r="IS76" s="188"/>
      <c r="IT76" s="188"/>
      <c r="IU76" s="188"/>
      <c r="IV76" s="188"/>
    </row>
    <row r="77" spans="1:1024" ht="17.25">
      <c r="A77" s="193">
        <v>75</v>
      </c>
      <c r="B77" s="198" t="s">
        <v>355</v>
      </c>
      <c r="C77" s="60"/>
      <c r="D77" s="61" t="s">
        <v>343</v>
      </c>
      <c r="E77" s="60"/>
      <c r="F77" s="187"/>
      <c r="G77" s="186"/>
      <c r="H77" s="196">
        <v>1</v>
      </c>
      <c r="I77" s="201">
        <v>600</v>
      </c>
      <c r="J77" s="199">
        <v>20</v>
      </c>
      <c r="K77" s="158">
        <v>30</v>
      </c>
      <c r="L77" s="138">
        <f t="shared" si="2"/>
        <v>84</v>
      </c>
      <c r="M77" s="60"/>
      <c r="N77" s="183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188"/>
      <c r="IN77" s="188"/>
      <c r="IO77" s="188"/>
      <c r="IP77" s="188"/>
      <c r="IQ77" s="188"/>
      <c r="IR77" s="188"/>
      <c r="IS77" s="188"/>
      <c r="IT77" s="188"/>
      <c r="IU77" s="188"/>
      <c r="IV77" s="188"/>
    </row>
    <row r="78" spans="1:1024" ht="17.25">
      <c r="A78" s="193">
        <v>76</v>
      </c>
      <c r="B78" s="198" t="s">
        <v>356</v>
      </c>
      <c r="C78" s="202" t="s">
        <v>357</v>
      </c>
      <c r="D78" s="61" t="s">
        <v>358</v>
      </c>
      <c r="E78" s="60"/>
      <c r="F78" s="187"/>
      <c r="G78" s="186"/>
      <c r="H78" s="196">
        <v>1</v>
      </c>
      <c r="I78" s="201">
        <v>1300</v>
      </c>
      <c r="J78" s="199">
        <v>20</v>
      </c>
      <c r="K78" s="158">
        <v>30</v>
      </c>
      <c r="L78" s="138">
        <f t="shared" si="2"/>
        <v>182</v>
      </c>
      <c r="M78" s="60"/>
      <c r="N78" s="183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188"/>
      <c r="IN78" s="188"/>
      <c r="IO78" s="188"/>
      <c r="IP78" s="188"/>
      <c r="IQ78" s="188"/>
      <c r="IR78" s="188"/>
      <c r="IS78" s="188"/>
      <c r="IT78" s="188"/>
      <c r="IU78" s="188"/>
      <c r="IV78" s="188"/>
    </row>
    <row r="79" spans="1:1024" s="173" customFormat="1" ht="17.25">
      <c r="A79" s="193">
        <v>77</v>
      </c>
      <c r="B79" s="164" t="s">
        <v>359</v>
      </c>
      <c r="C79" s="203"/>
      <c r="D79" s="58" t="s">
        <v>360</v>
      </c>
      <c r="E79" s="59"/>
      <c r="F79" s="204"/>
      <c r="G79" s="205"/>
      <c r="H79" s="206">
        <v>2</v>
      </c>
      <c r="I79" s="207">
        <v>6800</v>
      </c>
      <c r="J79" s="199">
        <v>20</v>
      </c>
      <c r="K79" s="158">
        <v>30</v>
      </c>
      <c r="L79" s="138">
        <f t="shared" si="2"/>
        <v>951.99999999999989</v>
      </c>
      <c r="M79" s="208"/>
      <c r="N79" s="183"/>
      <c r="IM79" s="209"/>
      <c r="AMJ79"/>
    </row>
    <row r="80" spans="1:1024" s="173" customFormat="1" ht="17.25">
      <c r="A80" s="193">
        <v>78</v>
      </c>
      <c r="B80" s="164" t="s">
        <v>361</v>
      </c>
      <c r="C80" s="203"/>
      <c r="D80" s="58" t="s">
        <v>360</v>
      </c>
      <c r="E80" s="59"/>
      <c r="F80" s="204"/>
      <c r="G80" s="205"/>
      <c r="H80" s="206">
        <v>35</v>
      </c>
      <c r="I80" s="207">
        <v>3500</v>
      </c>
      <c r="J80" s="199">
        <v>20</v>
      </c>
      <c r="K80" s="158">
        <v>30</v>
      </c>
      <c r="L80" s="138">
        <f t="shared" si="2"/>
        <v>489.99999999999994</v>
      </c>
      <c r="M80" s="208"/>
      <c r="N80" s="183"/>
      <c r="IM80" s="209"/>
      <c r="AMJ80"/>
    </row>
    <row r="81" spans="1:1024" s="173" customFormat="1" ht="17.25">
      <c r="A81" s="193">
        <v>79</v>
      </c>
      <c r="B81" s="164" t="s">
        <v>361</v>
      </c>
      <c r="C81" s="203"/>
      <c r="D81" s="58" t="s">
        <v>362</v>
      </c>
      <c r="E81" s="59"/>
      <c r="F81" s="204"/>
      <c r="G81" s="205"/>
      <c r="H81" s="206">
        <v>2</v>
      </c>
      <c r="I81" s="207">
        <v>200</v>
      </c>
      <c r="J81" s="199">
        <v>20</v>
      </c>
      <c r="K81" s="158">
        <v>30</v>
      </c>
      <c r="L81" s="138">
        <f t="shared" si="2"/>
        <v>28</v>
      </c>
      <c r="M81" s="208"/>
      <c r="N81" s="183"/>
      <c r="IM81" s="209"/>
      <c r="AMJ81"/>
    </row>
    <row r="82" spans="1:1024" s="173" customFormat="1" ht="17.25">
      <c r="A82" s="193">
        <v>80</v>
      </c>
      <c r="B82" s="164" t="s">
        <v>363</v>
      </c>
      <c r="C82" s="203"/>
      <c r="D82" s="58" t="s">
        <v>362</v>
      </c>
      <c r="E82" s="59"/>
      <c r="F82" s="204"/>
      <c r="G82" s="205"/>
      <c r="H82" s="206">
        <v>32</v>
      </c>
      <c r="I82" s="207">
        <v>25600</v>
      </c>
      <c r="J82" s="199">
        <v>20</v>
      </c>
      <c r="K82" s="158">
        <v>30</v>
      </c>
      <c r="L82" s="138">
        <f t="shared" si="2"/>
        <v>3584</v>
      </c>
      <c r="M82" s="208"/>
      <c r="N82" s="183"/>
      <c r="IM82" s="209"/>
      <c r="AMJ82"/>
    </row>
    <row r="83" spans="1:1024" s="173" customFormat="1" ht="17.25">
      <c r="A83" s="193">
        <v>81</v>
      </c>
      <c r="B83" s="164" t="s">
        <v>364</v>
      </c>
      <c r="C83" s="203"/>
      <c r="D83" s="58" t="s">
        <v>365</v>
      </c>
      <c r="E83" s="59"/>
      <c r="F83" s="204"/>
      <c r="G83" s="205"/>
      <c r="H83" s="206">
        <v>5</v>
      </c>
      <c r="I83" s="207">
        <v>4000</v>
      </c>
      <c r="J83" s="199">
        <v>20</v>
      </c>
      <c r="K83" s="158">
        <v>30</v>
      </c>
      <c r="L83" s="138">
        <f t="shared" si="2"/>
        <v>560</v>
      </c>
      <c r="M83" s="208"/>
      <c r="N83" s="183"/>
      <c r="IM83" s="209"/>
      <c r="AMJ83"/>
    </row>
    <row r="84" spans="1:1024" s="173" customFormat="1" ht="23.25">
      <c r="A84" s="193">
        <v>82</v>
      </c>
      <c r="B84" s="164" t="s">
        <v>366</v>
      </c>
      <c r="C84" s="203"/>
      <c r="D84" s="58" t="s">
        <v>367</v>
      </c>
      <c r="E84" s="59"/>
      <c r="F84" s="204"/>
      <c r="G84" s="205"/>
      <c r="H84" s="206">
        <v>8</v>
      </c>
      <c r="I84" s="207">
        <v>2000</v>
      </c>
      <c r="J84" s="199">
        <v>20</v>
      </c>
      <c r="K84" s="158">
        <v>30</v>
      </c>
      <c r="L84" s="138">
        <f t="shared" si="2"/>
        <v>280</v>
      </c>
      <c r="M84" s="208"/>
      <c r="N84" s="183"/>
      <c r="IM84" s="209"/>
      <c r="AMJ84"/>
    </row>
    <row r="85" spans="1:1024" s="173" customFormat="1" ht="17.25">
      <c r="A85" s="193">
        <v>83</v>
      </c>
      <c r="B85" s="164" t="s">
        <v>363</v>
      </c>
      <c r="C85" s="203"/>
      <c r="D85" s="58" t="s">
        <v>353</v>
      </c>
      <c r="E85" s="59"/>
      <c r="F85" s="204"/>
      <c r="G85" s="205"/>
      <c r="H85" s="206">
        <v>5</v>
      </c>
      <c r="I85" s="207">
        <v>1300</v>
      </c>
      <c r="J85" s="199">
        <v>20</v>
      </c>
      <c r="K85" s="158">
        <v>30</v>
      </c>
      <c r="L85" s="138">
        <f t="shared" si="2"/>
        <v>182</v>
      </c>
      <c r="M85" s="208"/>
      <c r="N85" s="183"/>
      <c r="IM85" s="209"/>
      <c r="AMJ85"/>
    </row>
    <row r="86" spans="1:1024" ht="17.25">
      <c r="A86" s="59" t="s">
        <v>368</v>
      </c>
      <c r="B86" s="265" t="s">
        <v>279</v>
      </c>
      <c r="C86" s="265"/>
      <c r="D86" s="265"/>
      <c r="E86" s="210"/>
      <c r="F86" s="211"/>
      <c r="G86" s="186"/>
      <c r="H86" s="196"/>
      <c r="I86" s="147">
        <f>SUM(I5:I85)</f>
        <v>911970</v>
      </c>
      <c r="J86" s="158"/>
      <c r="K86" s="158"/>
      <c r="L86" s="186">
        <f>SUM(L5:L85)</f>
        <v>186176.2</v>
      </c>
      <c r="M86" s="212"/>
      <c r="N86" s="183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188"/>
      <c r="IN86" s="188"/>
      <c r="IO86" s="188"/>
      <c r="IP86" s="188"/>
      <c r="IQ86" s="188"/>
      <c r="IR86" s="188"/>
      <c r="IS86" s="188"/>
      <c r="IT86" s="188"/>
      <c r="IU86" s="188"/>
      <c r="IV86" s="188"/>
    </row>
    <row r="87" spans="1:1024" ht="17.25">
      <c r="A87" s="193">
        <v>1</v>
      </c>
      <c r="B87" s="198" t="s">
        <v>369</v>
      </c>
      <c r="C87" s="60"/>
      <c r="D87" s="61" t="s">
        <v>370</v>
      </c>
      <c r="E87" s="60"/>
      <c r="F87" s="187" t="s">
        <v>274</v>
      </c>
      <c r="G87" s="186"/>
      <c r="H87" s="196">
        <v>1</v>
      </c>
      <c r="I87" s="147">
        <v>28000</v>
      </c>
      <c r="J87" s="158">
        <v>30</v>
      </c>
      <c r="K87" s="158">
        <v>30</v>
      </c>
      <c r="L87" s="138">
        <f t="shared" ref="L87:L123" si="3">I87*J87/100*(1-30%)</f>
        <v>5880</v>
      </c>
      <c r="M87" s="197"/>
      <c r="N87" s="183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7"/>
      <c r="IJ87" s="27"/>
      <c r="IK87" s="27"/>
      <c r="IL87" s="27"/>
      <c r="IM87" s="188"/>
      <c r="IN87" s="188"/>
      <c r="IO87" s="188"/>
      <c r="IP87" s="188"/>
      <c r="IQ87" s="188"/>
      <c r="IR87" s="188"/>
      <c r="IS87" s="188"/>
      <c r="IT87" s="188"/>
      <c r="IU87" s="188"/>
      <c r="IV87" s="188"/>
    </row>
    <row r="88" spans="1:1024" ht="17.25">
      <c r="A88" s="193">
        <v>2</v>
      </c>
      <c r="B88" s="198" t="s">
        <v>371</v>
      </c>
      <c r="C88" s="60"/>
      <c r="D88" s="61" t="s">
        <v>370</v>
      </c>
      <c r="E88" s="60"/>
      <c r="F88" s="187" t="s">
        <v>44</v>
      </c>
      <c r="G88" s="186"/>
      <c r="H88" s="196">
        <v>2</v>
      </c>
      <c r="I88" s="147">
        <v>900</v>
      </c>
      <c r="J88" s="158">
        <v>30</v>
      </c>
      <c r="K88" s="158">
        <v>30</v>
      </c>
      <c r="L88" s="138">
        <f t="shared" si="3"/>
        <v>189</v>
      </c>
      <c r="M88" s="197"/>
      <c r="N88" s="183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188"/>
      <c r="IN88" s="188"/>
      <c r="IO88" s="188"/>
      <c r="IP88" s="188"/>
      <c r="IQ88" s="188"/>
      <c r="IR88" s="188"/>
      <c r="IS88" s="188"/>
      <c r="IT88" s="188"/>
      <c r="IU88" s="188"/>
      <c r="IV88" s="188"/>
    </row>
    <row r="89" spans="1:1024" ht="17.25">
      <c r="A89" s="193">
        <v>3</v>
      </c>
      <c r="B89" s="198" t="s">
        <v>372</v>
      </c>
      <c r="C89" s="60"/>
      <c r="D89" s="61" t="s">
        <v>370</v>
      </c>
      <c r="E89" s="60"/>
      <c r="F89" s="187" t="s">
        <v>274</v>
      </c>
      <c r="G89" s="186"/>
      <c r="H89" s="196">
        <v>1</v>
      </c>
      <c r="I89" s="147">
        <v>28000</v>
      </c>
      <c r="J89" s="158">
        <v>30</v>
      </c>
      <c r="K89" s="158">
        <v>30</v>
      </c>
      <c r="L89" s="138">
        <f t="shared" si="3"/>
        <v>5880</v>
      </c>
      <c r="M89" s="197"/>
      <c r="N89" s="183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7"/>
      <c r="IJ89" s="27"/>
      <c r="IK89" s="27"/>
      <c r="IL89" s="27"/>
      <c r="IM89" s="188"/>
      <c r="IN89" s="188"/>
      <c r="IO89" s="188"/>
      <c r="IP89" s="188"/>
      <c r="IQ89" s="188"/>
      <c r="IR89" s="188"/>
      <c r="IS89" s="188"/>
      <c r="IT89" s="188"/>
      <c r="IU89" s="188"/>
      <c r="IV89" s="188"/>
    </row>
    <row r="90" spans="1:1024" ht="17.25">
      <c r="A90" s="193">
        <v>4</v>
      </c>
      <c r="B90" s="198" t="s">
        <v>371</v>
      </c>
      <c r="C90" s="60"/>
      <c r="D90" s="61" t="s">
        <v>373</v>
      </c>
      <c r="E90" s="60"/>
      <c r="F90" s="187" t="s">
        <v>44</v>
      </c>
      <c r="G90" s="186"/>
      <c r="H90" s="196">
        <v>1</v>
      </c>
      <c r="I90" s="147">
        <v>600</v>
      </c>
      <c r="J90" s="158">
        <v>30</v>
      </c>
      <c r="K90" s="158">
        <v>30</v>
      </c>
      <c r="L90" s="138">
        <f t="shared" si="3"/>
        <v>125.99999999999999</v>
      </c>
      <c r="M90" s="197"/>
      <c r="N90" s="183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188"/>
      <c r="IN90" s="188"/>
      <c r="IO90" s="188"/>
      <c r="IP90" s="188"/>
      <c r="IQ90" s="188"/>
      <c r="IR90" s="188"/>
      <c r="IS90" s="188"/>
      <c r="IT90" s="188"/>
      <c r="IU90" s="188"/>
      <c r="IV90" s="188"/>
    </row>
    <row r="91" spans="1:1024" ht="22.5">
      <c r="A91" s="193">
        <v>5</v>
      </c>
      <c r="B91" s="198" t="s">
        <v>374</v>
      </c>
      <c r="C91" s="60"/>
      <c r="D91" s="61" t="s">
        <v>375</v>
      </c>
      <c r="E91" s="60"/>
      <c r="F91" s="187" t="s">
        <v>316</v>
      </c>
      <c r="G91" s="186"/>
      <c r="H91" s="196">
        <v>8</v>
      </c>
      <c r="I91" s="147">
        <v>6400</v>
      </c>
      <c r="J91" s="158">
        <v>30</v>
      </c>
      <c r="K91" s="158">
        <v>30</v>
      </c>
      <c r="L91" s="138">
        <f t="shared" si="3"/>
        <v>1344</v>
      </c>
      <c r="M91" s="197"/>
      <c r="N91" s="183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7"/>
      <c r="IJ91" s="27"/>
      <c r="IK91" s="27"/>
      <c r="IL91" s="27"/>
      <c r="IM91" s="188"/>
      <c r="IN91" s="188"/>
      <c r="IO91" s="188"/>
      <c r="IP91" s="188"/>
      <c r="IQ91" s="188"/>
      <c r="IR91" s="188"/>
      <c r="IS91" s="188"/>
      <c r="IT91" s="188"/>
      <c r="IU91" s="188"/>
      <c r="IV91" s="188"/>
    </row>
    <row r="92" spans="1:1024" ht="22.5">
      <c r="A92" s="193">
        <v>8</v>
      </c>
      <c r="B92" s="198" t="s">
        <v>371</v>
      </c>
      <c r="C92" s="60"/>
      <c r="D92" s="61" t="s">
        <v>375</v>
      </c>
      <c r="E92" s="60"/>
      <c r="F92" s="187" t="s">
        <v>44</v>
      </c>
      <c r="G92" s="186"/>
      <c r="H92" s="196">
        <v>1</v>
      </c>
      <c r="I92" s="147">
        <v>300</v>
      </c>
      <c r="J92" s="158">
        <v>30</v>
      </c>
      <c r="K92" s="158">
        <v>30</v>
      </c>
      <c r="L92" s="138">
        <f t="shared" si="3"/>
        <v>62.999999999999993</v>
      </c>
      <c r="M92" s="197"/>
      <c r="N92" s="183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7"/>
      <c r="IJ92" s="27"/>
      <c r="IK92" s="27"/>
      <c r="IL92" s="27"/>
      <c r="IM92" s="188"/>
      <c r="IN92" s="188"/>
      <c r="IO92" s="188"/>
      <c r="IP92" s="188"/>
      <c r="IQ92" s="188"/>
      <c r="IR92" s="188"/>
      <c r="IS92" s="188"/>
      <c r="IT92" s="188"/>
      <c r="IU92" s="188"/>
      <c r="IV92" s="188"/>
    </row>
    <row r="93" spans="1:1024" ht="22.5">
      <c r="A93" s="193">
        <v>9</v>
      </c>
      <c r="B93" s="198" t="s">
        <v>376</v>
      </c>
      <c r="C93" s="60"/>
      <c r="D93" s="61" t="s">
        <v>375</v>
      </c>
      <c r="E93" s="60"/>
      <c r="F93" s="187" t="s">
        <v>44</v>
      </c>
      <c r="G93" s="186"/>
      <c r="H93" s="196">
        <v>1</v>
      </c>
      <c r="I93" s="147">
        <v>200</v>
      </c>
      <c r="J93" s="158">
        <v>30</v>
      </c>
      <c r="K93" s="158">
        <v>30</v>
      </c>
      <c r="L93" s="138">
        <f t="shared" si="3"/>
        <v>42</v>
      </c>
      <c r="M93" s="197"/>
      <c r="N93" s="183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7"/>
      <c r="IJ93" s="27"/>
      <c r="IK93" s="27"/>
      <c r="IL93" s="27"/>
      <c r="IM93" s="188"/>
      <c r="IN93" s="188"/>
      <c r="IO93" s="188"/>
      <c r="IP93" s="188"/>
      <c r="IQ93" s="188"/>
      <c r="IR93" s="188"/>
      <c r="IS93" s="188"/>
      <c r="IT93" s="188"/>
      <c r="IU93" s="188"/>
      <c r="IV93" s="188"/>
    </row>
    <row r="94" spans="1:1024" ht="22.5">
      <c r="A94" s="193">
        <v>10</v>
      </c>
      <c r="B94" s="198" t="s">
        <v>377</v>
      </c>
      <c r="C94" s="60"/>
      <c r="D94" s="61" t="s">
        <v>375</v>
      </c>
      <c r="E94" s="60"/>
      <c r="F94" s="187" t="s">
        <v>44</v>
      </c>
      <c r="G94" s="186"/>
      <c r="H94" s="196">
        <v>7</v>
      </c>
      <c r="I94" s="147">
        <v>840</v>
      </c>
      <c r="J94" s="158">
        <v>30</v>
      </c>
      <c r="K94" s="158">
        <v>30</v>
      </c>
      <c r="L94" s="138">
        <f t="shared" si="3"/>
        <v>176.39999999999998</v>
      </c>
      <c r="M94" s="197"/>
      <c r="N94" s="183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188"/>
      <c r="IN94" s="188"/>
      <c r="IO94" s="188"/>
      <c r="IP94" s="188"/>
      <c r="IQ94" s="188"/>
      <c r="IR94" s="188"/>
      <c r="IS94" s="188"/>
      <c r="IT94" s="188"/>
      <c r="IU94" s="188"/>
      <c r="IV94" s="188"/>
    </row>
    <row r="95" spans="1:1024" ht="22.5">
      <c r="A95" s="193">
        <v>11</v>
      </c>
      <c r="B95" s="198" t="s">
        <v>378</v>
      </c>
      <c r="C95" s="60"/>
      <c r="D95" s="61" t="s">
        <v>375</v>
      </c>
      <c r="E95" s="60"/>
      <c r="F95" s="187" t="s">
        <v>44</v>
      </c>
      <c r="G95" s="186"/>
      <c r="H95" s="196">
        <v>1</v>
      </c>
      <c r="I95" s="147">
        <v>500</v>
      </c>
      <c r="J95" s="158">
        <v>30</v>
      </c>
      <c r="K95" s="158">
        <v>30</v>
      </c>
      <c r="L95" s="138">
        <f t="shared" si="3"/>
        <v>105</v>
      </c>
      <c r="M95" s="197"/>
      <c r="N95" s="183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188"/>
      <c r="IN95" s="188"/>
      <c r="IO95" s="188"/>
      <c r="IP95" s="188"/>
      <c r="IQ95" s="188"/>
      <c r="IR95" s="188"/>
      <c r="IS95" s="188"/>
      <c r="IT95" s="188"/>
      <c r="IU95" s="188"/>
      <c r="IV95" s="188"/>
    </row>
    <row r="96" spans="1:1024" ht="17.25">
      <c r="A96" s="193">
        <v>12</v>
      </c>
      <c r="B96" s="198" t="s">
        <v>374</v>
      </c>
      <c r="C96" s="60"/>
      <c r="D96" s="61" t="s">
        <v>379</v>
      </c>
      <c r="E96" s="60"/>
      <c r="F96" s="187" t="s">
        <v>316</v>
      </c>
      <c r="G96" s="186"/>
      <c r="H96" s="196">
        <v>11</v>
      </c>
      <c r="I96" s="147">
        <v>13200</v>
      </c>
      <c r="J96" s="158">
        <v>30</v>
      </c>
      <c r="K96" s="158">
        <v>30</v>
      </c>
      <c r="L96" s="138">
        <f t="shared" si="3"/>
        <v>2772</v>
      </c>
      <c r="M96" s="197"/>
      <c r="N96" s="183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188"/>
      <c r="IN96" s="188"/>
      <c r="IO96" s="188"/>
      <c r="IP96" s="188"/>
      <c r="IQ96" s="188"/>
      <c r="IR96" s="188"/>
      <c r="IS96" s="188"/>
      <c r="IT96" s="188"/>
      <c r="IU96" s="188"/>
      <c r="IV96" s="188"/>
    </row>
    <row r="97" spans="1:256" ht="17.25">
      <c r="A97" s="193">
        <v>13</v>
      </c>
      <c r="B97" s="198" t="s">
        <v>371</v>
      </c>
      <c r="C97" s="60"/>
      <c r="D97" s="61" t="s">
        <v>379</v>
      </c>
      <c r="E97" s="60"/>
      <c r="F97" s="187" t="s">
        <v>44</v>
      </c>
      <c r="G97" s="186"/>
      <c r="H97" s="196">
        <v>2</v>
      </c>
      <c r="I97" s="147">
        <v>600</v>
      </c>
      <c r="J97" s="158">
        <v>30</v>
      </c>
      <c r="K97" s="158">
        <v>30</v>
      </c>
      <c r="L97" s="138">
        <f t="shared" si="3"/>
        <v>125.99999999999999</v>
      </c>
      <c r="M97" s="197"/>
      <c r="N97" s="183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188"/>
      <c r="IN97" s="188"/>
      <c r="IO97" s="188"/>
      <c r="IP97" s="188"/>
      <c r="IQ97" s="188"/>
      <c r="IR97" s="188"/>
      <c r="IS97" s="188"/>
      <c r="IT97" s="188"/>
      <c r="IU97" s="188"/>
      <c r="IV97" s="188"/>
    </row>
    <row r="98" spans="1:256" ht="17.25">
      <c r="A98" s="193">
        <v>14</v>
      </c>
      <c r="B98" s="198" t="s">
        <v>377</v>
      </c>
      <c r="C98" s="60"/>
      <c r="D98" s="61" t="s">
        <v>379</v>
      </c>
      <c r="E98" s="60"/>
      <c r="F98" s="187" t="s">
        <v>44</v>
      </c>
      <c r="G98" s="186"/>
      <c r="H98" s="196">
        <v>10</v>
      </c>
      <c r="I98" s="147">
        <v>1200</v>
      </c>
      <c r="J98" s="158">
        <v>30</v>
      </c>
      <c r="K98" s="158">
        <v>30</v>
      </c>
      <c r="L98" s="138">
        <f t="shared" si="3"/>
        <v>251.99999999999997</v>
      </c>
      <c r="M98" s="197"/>
      <c r="N98" s="183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188"/>
      <c r="IN98" s="188"/>
      <c r="IO98" s="188"/>
      <c r="IP98" s="188"/>
      <c r="IQ98" s="188"/>
      <c r="IR98" s="188"/>
      <c r="IS98" s="188"/>
      <c r="IT98" s="188"/>
      <c r="IU98" s="188"/>
      <c r="IV98" s="188"/>
    </row>
    <row r="99" spans="1:256" ht="17.25">
      <c r="A99" s="193">
        <v>15</v>
      </c>
      <c r="B99" s="198" t="s">
        <v>380</v>
      </c>
      <c r="C99" s="60"/>
      <c r="D99" s="61" t="s">
        <v>379</v>
      </c>
      <c r="E99" s="60"/>
      <c r="F99" s="187" t="s">
        <v>316</v>
      </c>
      <c r="G99" s="186"/>
      <c r="H99" s="196">
        <v>1</v>
      </c>
      <c r="I99" s="147">
        <v>120</v>
      </c>
      <c r="J99" s="158">
        <v>30</v>
      </c>
      <c r="K99" s="158">
        <v>30</v>
      </c>
      <c r="L99" s="138">
        <f t="shared" si="3"/>
        <v>25.2</v>
      </c>
      <c r="M99" s="197"/>
      <c r="N99" s="183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188"/>
      <c r="IN99" s="188"/>
      <c r="IO99" s="188"/>
      <c r="IP99" s="188"/>
      <c r="IQ99" s="188"/>
      <c r="IR99" s="188"/>
      <c r="IS99" s="188"/>
      <c r="IT99" s="188"/>
      <c r="IU99" s="188"/>
      <c r="IV99" s="188"/>
    </row>
    <row r="100" spans="1:256" ht="17.25">
      <c r="A100" s="193">
        <v>16</v>
      </c>
      <c r="B100" s="198" t="s">
        <v>381</v>
      </c>
      <c r="C100" s="60"/>
      <c r="D100" s="61" t="s">
        <v>382</v>
      </c>
      <c r="E100" s="60"/>
      <c r="F100" s="187" t="s">
        <v>316</v>
      </c>
      <c r="G100" s="186"/>
      <c r="H100" s="196">
        <v>1</v>
      </c>
      <c r="I100" s="147">
        <v>1200</v>
      </c>
      <c r="J100" s="158">
        <v>30</v>
      </c>
      <c r="K100" s="158">
        <v>30</v>
      </c>
      <c r="L100" s="138">
        <f t="shared" si="3"/>
        <v>251.99999999999997</v>
      </c>
      <c r="M100" s="197"/>
      <c r="N100" s="183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188"/>
      <c r="IN100" s="188"/>
      <c r="IO100" s="188"/>
      <c r="IP100" s="188"/>
      <c r="IQ100" s="188"/>
      <c r="IR100" s="188"/>
      <c r="IS100" s="188"/>
      <c r="IT100" s="188"/>
      <c r="IU100" s="188"/>
      <c r="IV100" s="188"/>
    </row>
    <row r="101" spans="1:256" ht="17.25">
      <c r="A101" s="193">
        <v>17</v>
      </c>
      <c r="B101" s="198" t="s">
        <v>383</v>
      </c>
      <c r="C101" s="60"/>
      <c r="D101" s="61" t="s">
        <v>382</v>
      </c>
      <c r="E101" s="60"/>
      <c r="F101" s="187" t="s">
        <v>44</v>
      </c>
      <c r="G101" s="186"/>
      <c r="H101" s="196">
        <v>1</v>
      </c>
      <c r="I101" s="147">
        <v>1800</v>
      </c>
      <c r="J101" s="158">
        <v>30</v>
      </c>
      <c r="K101" s="158">
        <v>30</v>
      </c>
      <c r="L101" s="138">
        <f t="shared" si="3"/>
        <v>378</v>
      </c>
      <c r="M101" s="197"/>
      <c r="N101" s="183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188"/>
      <c r="IN101" s="188"/>
      <c r="IO101" s="188"/>
      <c r="IP101" s="188"/>
      <c r="IQ101" s="188"/>
      <c r="IR101" s="188"/>
      <c r="IS101" s="188"/>
      <c r="IT101" s="188"/>
      <c r="IU101" s="188"/>
      <c r="IV101" s="188"/>
    </row>
    <row r="102" spans="1:256" ht="22.5">
      <c r="A102" s="193">
        <v>18</v>
      </c>
      <c r="B102" s="198" t="s">
        <v>378</v>
      </c>
      <c r="C102" s="60"/>
      <c r="D102" s="61" t="s">
        <v>384</v>
      </c>
      <c r="E102" s="60"/>
      <c r="F102" s="187" t="s">
        <v>44</v>
      </c>
      <c r="G102" s="186"/>
      <c r="H102" s="196">
        <v>10</v>
      </c>
      <c r="I102" s="147">
        <v>3000</v>
      </c>
      <c r="J102" s="158">
        <v>30</v>
      </c>
      <c r="K102" s="158">
        <v>30</v>
      </c>
      <c r="L102" s="138">
        <f t="shared" si="3"/>
        <v>630</v>
      </c>
      <c r="M102" s="197"/>
      <c r="N102" s="183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188"/>
      <c r="IN102" s="188"/>
      <c r="IO102" s="188"/>
      <c r="IP102" s="188"/>
      <c r="IQ102" s="188"/>
      <c r="IR102" s="188"/>
      <c r="IS102" s="188"/>
      <c r="IT102" s="188"/>
      <c r="IU102" s="188"/>
      <c r="IV102" s="188"/>
    </row>
    <row r="103" spans="1:256" ht="17.25">
      <c r="A103" s="193">
        <v>19</v>
      </c>
      <c r="B103" s="198" t="s">
        <v>371</v>
      </c>
      <c r="C103" s="60"/>
      <c r="D103" s="61" t="s">
        <v>385</v>
      </c>
      <c r="E103" s="60"/>
      <c r="F103" s="187" t="s">
        <v>44</v>
      </c>
      <c r="G103" s="186"/>
      <c r="H103" s="196">
        <v>2</v>
      </c>
      <c r="I103" s="147">
        <v>800</v>
      </c>
      <c r="J103" s="158">
        <v>30</v>
      </c>
      <c r="K103" s="158">
        <v>30</v>
      </c>
      <c r="L103" s="138">
        <f t="shared" si="3"/>
        <v>168</v>
      </c>
      <c r="M103" s="197"/>
      <c r="N103" s="183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188"/>
      <c r="IN103" s="188"/>
      <c r="IO103" s="188"/>
      <c r="IP103" s="188"/>
      <c r="IQ103" s="188"/>
      <c r="IR103" s="188"/>
      <c r="IS103" s="188"/>
      <c r="IT103" s="188"/>
      <c r="IU103" s="188"/>
      <c r="IV103" s="188"/>
    </row>
    <row r="104" spans="1:256" ht="22.5">
      <c r="A104" s="193">
        <v>20</v>
      </c>
      <c r="B104" s="198" t="s">
        <v>386</v>
      </c>
      <c r="C104" s="60"/>
      <c r="D104" s="61" t="s">
        <v>387</v>
      </c>
      <c r="E104" s="60"/>
      <c r="F104" s="187" t="s">
        <v>316</v>
      </c>
      <c r="G104" s="186"/>
      <c r="H104" s="196">
        <v>4</v>
      </c>
      <c r="I104" s="147">
        <v>1400</v>
      </c>
      <c r="J104" s="158">
        <v>30</v>
      </c>
      <c r="K104" s="158">
        <v>30</v>
      </c>
      <c r="L104" s="138">
        <f t="shared" si="3"/>
        <v>294</v>
      </c>
      <c r="M104" s="197"/>
      <c r="N104" s="183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188"/>
      <c r="IN104" s="188"/>
      <c r="IO104" s="188"/>
      <c r="IP104" s="188"/>
      <c r="IQ104" s="188"/>
      <c r="IR104" s="188"/>
      <c r="IS104" s="188"/>
      <c r="IT104" s="188"/>
      <c r="IU104" s="188"/>
      <c r="IV104" s="188"/>
    </row>
    <row r="105" spans="1:256" ht="22.5">
      <c r="A105" s="193">
        <v>21</v>
      </c>
      <c r="B105" s="198" t="s">
        <v>374</v>
      </c>
      <c r="C105" s="60"/>
      <c r="D105" s="61" t="s">
        <v>387</v>
      </c>
      <c r="E105" s="60"/>
      <c r="F105" s="187" t="s">
        <v>316</v>
      </c>
      <c r="G105" s="186"/>
      <c r="H105" s="196">
        <v>5</v>
      </c>
      <c r="I105" s="147">
        <v>6000</v>
      </c>
      <c r="J105" s="158">
        <v>30</v>
      </c>
      <c r="K105" s="158">
        <v>30</v>
      </c>
      <c r="L105" s="138">
        <f t="shared" si="3"/>
        <v>1260</v>
      </c>
      <c r="M105" s="197"/>
      <c r="N105" s="183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188"/>
      <c r="IN105" s="188"/>
      <c r="IO105" s="188"/>
      <c r="IP105" s="188"/>
      <c r="IQ105" s="188"/>
      <c r="IR105" s="188"/>
      <c r="IS105" s="188"/>
      <c r="IT105" s="188"/>
      <c r="IU105" s="188"/>
      <c r="IV105" s="188"/>
    </row>
    <row r="106" spans="1:256" ht="22.5">
      <c r="A106" s="193">
        <v>22</v>
      </c>
      <c r="B106" s="198" t="s">
        <v>388</v>
      </c>
      <c r="C106" s="60"/>
      <c r="D106" s="61" t="s">
        <v>387</v>
      </c>
      <c r="E106" s="60"/>
      <c r="F106" s="187" t="s">
        <v>316</v>
      </c>
      <c r="G106" s="186"/>
      <c r="H106" s="196">
        <v>1</v>
      </c>
      <c r="I106" s="147">
        <v>120</v>
      </c>
      <c r="J106" s="158">
        <v>30</v>
      </c>
      <c r="K106" s="158">
        <v>30</v>
      </c>
      <c r="L106" s="138">
        <f t="shared" si="3"/>
        <v>25.2</v>
      </c>
      <c r="M106" s="197"/>
      <c r="N106" s="183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188"/>
      <c r="IN106" s="188"/>
      <c r="IO106" s="188"/>
      <c r="IP106" s="188"/>
      <c r="IQ106" s="188"/>
      <c r="IR106" s="188"/>
      <c r="IS106" s="188"/>
      <c r="IT106" s="188"/>
      <c r="IU106" s="188"/>
      <c r="IV106" s="188"/>
    </row>
    <row r="107" spans="1:256" ht="22.5">
      <c r="A107" s="193">
        <v>23</v>
      </c>
      <c r="B107" s="198" t="s">
        <v>377</v>
      </c>
      <c r="C107" s="60"/>
      <c r="D107" s="61" t="s">
        <v>387</v>
      </c>
      <c r="E107" s="60"/>
      <c r="F107" s="187" t="s">
        <v>44</v>
      </c>
      <c r="G107" s="186"/>
      <c r="H107" s="196">
        <v>5</v>
      </c>
      <c r="I107" s="147">
        <v>62.5</v>
      </c>
      <c r="J107" s="158">
        <v>30</v>
      </c>
      <c r="K107" s="158">
        <v>30</v>
      </c>
      <c r="L107" s="138">
        <f t="shared" si="3"/>
        <v>13.125</v>
      </c>
      <c r="M107" s="197"/>
      <c r="N107" s="183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188"/>
      <c r="IN107" s="188"/>
      <c r="IO107" s="188"/>
      <c r="IP107" s="188"/>
      <c r="IQ107" s="188"/>
      <c r="IR107" s="188"/>
      <c r="IS107" s="188"/>
      <c r="IT107" s="188"/>
      <c r="IU107" s="188"/>
      <c r="IV107" s="188"/>
    </row>
    <row r="108" spans="1:256" ht="22.5">
      <c r="A108" s="193">
        <v>24</v>
      </c>
      <c r="B108" s="198" t="s">
        <v>374</v>
      </c>
      <c r="C108" s="60"/>
      <c r="D108" s="61" t="s">
        <v>389</v>
      </c>
      <c r="E108" s="60"/>
      <c r="F108" s="187" t="s">
        <v>316</v>
      </c>
      <c r="G108" s="186"/>
      <c r="H108" s="196">
        <v>6</v>
      </c>
      <c r="I108" s="147">
        <v>7200</v>
      </c>
      <c r="J108" s="158">
        <v>30</v>
      </c>
      <c r="K108" s="158">
        <v>30</v>
      </c>
      <c r="L108" s="138">
        <f t="shared" si="3"/>
        <v>1512</v>
      </c>
      <c r="M108" s="197"/>
      <c r="N108" s="183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188"/>
      <c r="IN108" s="188"/>
      <c r="IO108" s="188"/>
      <c r="IP108" s="188"/>
      <c r="IQ108" s="188"/>
      <c r="IR108" s="188"/>
      <c r="IS108" s="188"/>
      <c r="IT108" s="188"/>
      <c r="IU108" s="188"/>
      <c r="IV108" s="188"/>
    </row>
    <row r="109" spans="1:256" ht="22.5">
      <c r="A109" s="193">
        <v>25</v>
      </c>
      <c r="B109" s="198" t="s">
        <v>371</v>
      </c>
      <c r="C109" s="60"/>
      <c r="D109" s="61" t="s">
        <v>389</v>
      </c>
      <c r="E109" s="60"/>
      <c r="F109" s="187" t="s">
        <v>44</v>
      </c>
      <c r="G109" s="186"/>
      <c r="H109" s="196">
        <v>1</v>
      </c>
      <c r="I109" s="147">
        <v>300</v>
      </c>
      <c r="J109" s="158">
        <v>30</v>
      </c>
      <c r="K109" s="158">
        <v>30</v>
      </c>
      <c r="L109" s="138">
        <f t="shared" si="3"/>
        <v>62.999999999999993</v>
      </c>
      <c r="M109" s="197"/>
      <c r="N109" s="183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188"/>
      <c r="IN109" s="188"/>
      <c r="IO109" s="188"/>
      <c r="IP109" s="188"/>
      <c r="IQ109" s="188"/>
      <c r="IR109" s="188"/>
      <c r="IS109" s="188"/>
      <c r="IT109" s="188"/>
      <c r="IU109" s="188"/>
      <c r="IV109" s="188"/>
    </row>
    <row r="110" spans="1:256" ht="22.5">
      <c r="A110" s="193">
        <v>26</v>
      </c>
      <c r="B110" s="198" t="s">
        <v>377</v>
      </c>
      <c r="C110" s="60"/>
      <c r="D110" s="61" t="s">
        <v>389</v>
      </c>
      <c r="E110" s="60"/>
      <c r="F110" s="187" t="s">
        <v>44</v>
      </c>
      <c r="G110" s="186"/>
      <c r="H110" s="196">
        <v>9</v>
      </c>
      <c r="I110" s="147">
        <v>1080</v>
      </c>
      <c r="J110" s="158">
        <v>30</v>
      </c>
      <c r="K110" s="158">
        <v>30</v>
      </c>
      <c r="L110" s="138">
        <f t="shared" si="3"/>
        <v>226.79999999999998</v>
      </c>
      <c r="M110" s="197"/>
      <c r="N110" s="183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188"/>
      <c r="IN110" s="188"/>
      <c r="IO110" s="188"/>
      <c r="IP110" s="188"/>
      <c r="IQ110" s="188"/>
      <c r="IR110" s="188"/>
      <c r="IS110" s="188"/>
      <c r="IT110" s="188"/>
      <c r="IU110" s="188"/>
      <c r="IV110" s="188"/>
    </row>
    <row r="111" spans="1:256" ht="22.5">
      <c r="A111" s="193">
        <v>27</v>
      </c>
      <c r="B111" s="198" t="s">
        <v>390</v>
      </c>
      <c r="C111" s="60"/>
      <c r="D111" s="61" t="s">
        <v>389</v>
      </c>
      <c r="E111" s="60"/>
      <c r="F111" s="187" t="s">
        <v>44</v>
      </c>
      <c r="G111" s="186"/>
      <c r="H111" s="196">
        <v>6</v>
      </c>
      <c r="I111" s="147">
        <v>3000</v>
      </c>
      <c r="J111" s="158">
        <v>30</v>
      </c>
      <c r="K111" s="158">
        <v>30</v>
      </c>
      <c r="L111" s="138">
        <f t="shared" si="3"/>
        <v>630</v>
      </c>
      <c r="M111" s="197"/>
      <c r="N111" s="183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188"/>
      <c r="IN111" s="188"/>
      <c r="IO111" s="188"/>
      <c r="IP111" s="188"/>
      <c r="IQ111" s="188"/>
      <c r="IR111" s="188"/>
      <c r="IS111" s="188"/>
      <c r="IT111" s="188"/>
      <c r="IU111" s="188"/>
      <c r="IV111" s="188"/>
    </row>
    <row r="112" spans="1:256" ht="22.5">
      <c r="A112" s="193">
        <v>28</v>
      </c>
      <c r="B112" s="198" t="s">
        <v>374</v>
      </c>
      <c r="C112" s="60"/>
      <c r="D112" s="61" t="s">
        <v>391</v>
      </c>
      <c r="E112" s="60"/>
      <c r="F112" s="187" t="s">
        <v>316</v>
      </c>
      <c r="G112" s="186"/>
      <c r="H112" s="196">
        <v>9</v>
      </c>
      <c r="I112" s="147">
        <v>11700</v>
      </c>
      <c r="J112" s="158">
        <v>30</v>
      </c>
      <c r="K112" s="158">
        <v>30</v>
      </c>
      <c r="L112" s="138">
        <f t="shared" si="3"/>
        <v>2457</v>
      </c>
      <c r="M112" s="197"/>
      <c r="N112" s="183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188"/>
      <c r="IN112" s="188"/>
      <c r="IO112" s="188"/>
      <c r="IP112" s="188"/>
      <c r="IQ112" s="188"/>
      <c r="IR112" s="188"/>
      <c r="IS112" s="188"/>
      <c r="IT112" s="188"/>
      <c r="IU112" s="188"/>
      <c r="IV112" s="188"/>
    </row>
    <row r="113" spans="1:1024" ht="22.5">
      <c r="A113" s="193">
        <v>29</v>
      </c>
      <c r="B113" s="198" t="s">
        <v>377</v>
      </c>
      <c r="C113" s="60"/>
      <c r="D113" s="61" t="s">
        <v>391</v>
      </c>
      <c r="E113" s="60"/>
      <c r="F113" s="187" t="s">
        <v>44</v>
      </c>
      <c r="G113" s="186"/>
      <c r="H113" s="196">
        <v>16</v>
      </c>
      <c r="I113" s="147">
        <v>1920</v>
      </c>
      <c r="J113" s="158">
        <v>30</v>
      </c>
      <c r="K113" s="158">
        <v>30</v>
      </c>
      <c r="L113" s="138">
        <f t="shared" si="3"/>
        <v>403.2</v>
      </c>
      <c r="M113" s="197"/>
      <c r="N113" s="183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188"/>
      <c r="IN113" s="188"/>
      <c r="IO113" s="188"/>
      <c r="IP113" s="188"/>
      <c r="IQ113" s="188"/>
      <c r="IR113" s="188"/>
      <c r="IS113" s="188"/>
      <c r="IT113" s="188"/>
      <c r="IU113" s="188"/>
      <c r="IV113" s="188"/>
    </row>
    <row r="114" spans="1:1024" ht="22.5">
      <c r="A114" s="193">
        <v>30</v>
      </c>
      <c r="B114" s="198" t="s">
        <v>390</v>
      </c>
      <c r="C114" s="60"/>
      <c r="D114" s="61" t="s">
        <v>391</v>
      </c>
      <c r="E114" s="60"/>
      <c r="F114" s="187" t="s">
        <v>44</v>
      </c>
      <c r="G114" s="186"/>
      <c r="H114" s="196">
        <v>9</v>
      </c>
      <c r="I114" s="147">
        <v>4500</v>
      </c>
      <c r="J114" s="158">
        <v>30</v>
      </c>
      <c r="K114" s="158">
        <v>30</v>
      </c>
      <c r="L114" s="138">
        <f t="shared" si="3"/>
        <v>944.99999999999989</v>
      </c>
      <c r="M114" s="197"/>
      <c r="N114" s="183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188"/>
      <c r="IN114" s="188"/>
      <c r="IO114" s="188"/>
      <c r="IP114" s="188"/>
      <c r="IQ114" s="188"/>
      <c r="IR114" s="188"/>
      <c r="IS114" s="188"/>
      <c r="IT114" s="188"/>
      <c r="IU114" s="188"/>
      <c r="IV114" s="188"/>
    </row>
    <row r="115" spans="1:1024" ht="17.25">
      <c r="A115" s="193">
        <v>31</v>
      </c>
      <c r="B115" s="198" t="s">
        <v>392</v>
      </c>
      <c r="C115" s="60"/>
      <c r="D115" s="61" t="s">
        <v>393</v>
      </c>
      <c r="E115" s="60"/>
      <c r="F115" s="187" t="s">
        <v>316</v>
      </c>
      <c r="G115" s="186"/>
      <c r="H115" s="196">
        <v>10</v>
      </c>
      <c r="I115" s="147">
        <v>3000</v>
      </c>
      <c r="J115" s="158">
        <v>30</v>
      </c>
      <c r="K115" s="158">
        <v>30</v>
      </c>
      <c r="L115" s="138">
        <f t="shared" si="3"/>
        <v>630</v>
      </c>
      <c r="M115" s="197"/>
      <c r="N115" s="183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188"/>
      <c r="IN115" s="188"/>
      <c r="IO115" s="188"/>
      <c r="IP115" s="188"/>
      <c r="IQ115" s="188"/>
      <c r="IR115" s="188"/>
      <c r="IS115" s="188"/>
      <c r="IT115" s="188"/>
      <c r="IU115" s="188"/>
      <c r="IV115" s="188"/>
    </row>
    <row r="116" spans="1:1024" ht="17.25">
      <c r="A116" s="193">
        <v>32</v>
      </c>
      <c r="B116" s="198" t="s">
        <v>371</v>
      </c>
      <c r="C116" s="60"/>
      <c r="D116" s="61" t="s">
        <v>393</v>
      </c>
      <c r="E116" s="60"/>
      <c r="F116" s="187" t="s">
        <v>44</v>
      </c>
      <c r="G116" s="186"/>
      <c r="H116" s="196">
        <v>1</v>
      </c>
      <c r="I116" s="147">
        <v>300</v>
      </c>
      <c r="J116" s="158">
        <v>30</v>
      </c>
      <c r="K116" s="158">
        <v>30</v>
      </c>
      <c r="L116" s="138">
        <f t="shared" si="3"/>
        <v>62.999999999999993</v>
      </c>
      <c r="M116" s="197"/>
      <c r="N116" s="183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188"/>
      <c r="IN116" s="188"/>
      <c r="IO116" s="188"/>
      <c r="IP116" s="188"/>
      <c r="IQ116" s="188"/>
      <c r="IR116" s="188"/>
      <c r="IS116" s="188"/>
      <c r="IT116" s="188"/>
      <c r="IU116" s="188"/>
      <c r="IV116" s="188"/>
    </row>
    <row r="117" spans="1:1024" ht="17.25">
      <c r="A117" s="193">
        <v>33</v>
      </c>
      <c r="B117" s="198" t="s">
        <v>380</v>
      </c>
      <c r="C117" s="60"/>
      <c r="D117" s="61" t="s">
        <v>393</v>
      </c>
      <c r="E117" s="60"/>
      <c r="F117" s="187" t="s">
        <v>316</v>
      </c>
      <c r="G117" s="186"/>
      <c r="H117" s="196">
        <v>8</v>
      </c>
      <c r="I117" s="147">
        <v>1040</v>
      </c>
      <c r="J117" s="158">
        <v>30</v>
      </c>
      <c r="K117" s="158">
        <v>30</v>
      </c>
      <c r="L117" s="138">
        <f t="shared" si="3"/>
        <v>218.39999999999998</v>
      </c>
      <c r="M117" s="197"/>
      <c r="N117" s="183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188"/>
      <c r="IN117" s="188"/>
      <c r="IO117" s="188"/>
      <c r="IP117" s="188"/>
      <c r="IQ117" s="188"/>
      <c r="IR117" s="188"/>
      <c r="IS117" s="188"/>
      <c r="IT117" s="188"/>
      <c r="IU117" s="188"/>
      <c r="IV117" s="188"/>
    </row>
    <row r="118" spans="1:1024" ht="22.5">
      <c r="A118" s="193">
        <v>34</v>
      </c>
      <c r="B118" s="198" t="s">
        <v>374</v>
      </c>
      <c r="C118" s="60"/>
      <c r="D118" s="61" t="s">
        <v>394</v>
      </c>
      <c r="E118" s="60"/>
      <c r="F118" s="187" t="s">
        <v>316</v>
      </c>
      <c r="G118" s="186"/>
      <c r="H118" s="196">
        <v>2</v>
      </c>
      <c r="I118" s="147">
        <v>1600</v>
      </c>
      <c r="J118" s="158">
        <v>30</v>
      </c>
      <c r="K118" s="158">
        <v>30</v>
      </c>
      <c r="L118" s="138">
        <f t="shared" si="3"/>
        <v>336</v>
      </c>
      <c r="M118" s="197"/>
      <c r="N118" s="183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188"/>
      <c r="IN118" s="188"/>
      <c r="IO118" s="188"/>
      <c r="IP118" s="188"/>
      <c r="IQ118" s="188"/>
      <c r="IR118" s="188"/>
      <c r="IS118" s="188"/>
      <c r="IT118" s="188"/>
      <c r="IU118" s="188"/>
      <c r="IV118" s="188"/>
    </row>
    <row r="119" spans="1:1024" ht="22.5">
      <c r="A119" s="193">
        <v>35</v>
      </c>
      <c r="B119" s="198" t="s">
        <v>377</v>
      </c>
      <c r="C119" s="60"/>
      <c r="D119" s="61" t="s">
        <v>394</v>
      </c>
      <c r="E119" s="60"/>
      <c r="F119" s="187" t="s">
        <v>44</v>
      </c>
      <c r="G119" s="186"/>
      <c r="H119" s="196">
        <v>2</v>
      </c>
      <c r="I119" s="147">
        <v>240</v>
      </c>
      <c r="J119" s="158">
        <v>30</v>
      </c>
      <c r="K119" s="158">
        <v>30</v>
      </c>
      <c r="L119" s="138">
        <f t="shared" si="3"/>
        <v>50.4</v>
      </c>
      <c r="M119" s="197"/>
      <c r="N119" s="183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188"/>
      <c r="IN119" s="188"/>
      <c r="IO119" s="188"/>
      <c r="IP119" s="188"/>
      <c r="IQ119" s="188"/>
      <c r="IR119" s="188"/>
      <c r="IS119" s="188"/>
      <c r="IT119" s="188"/>
      <c r="IU119" s="188"/>
      <c r="IV119" s="188"/>
    </row>
    <row r="120" spans="1:1024" ht="22.5">
      <c r="A120" s="193">
        <v>36</v>
      </c>
      <c r="B120" s="198" t="s">
        <v>390</v>
      </c>
      <c r="C120" s="60"/>
      <c r="D120" s="61" t="s">
        <v>394</v>
      </c>
      <c r="E120" s="60"/>
      <c r="F120" s="187" t="s">
        <v>316</v>
      </c>
      <c r="G120" s="186"/>
      <c r="H120" s="196">
        <v>2</v>
      </c>
      <c r="I120" s="147">
        <v>1000</v>
      </c>
      <c r="J120" s="158">
        <v>30</v>
      </c>
      <c r="K120" s="158">
        <v>30</v>
      </c>
      <c r="L120" s="138">
        <f t="shared" si="3"/>
        <v>210</v>
      </c>
      <c r="M120" s="197"/>
      <c r="N120" s="183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188"/>
      <c r="IN120" s="188"/>
      <c r="IO120" s="188"/>
      <c r="IP120" s="188"/>
      <c r="IQ120" s="188"/>
      <c r="IR120" s="188"/>
      <c r="IS120" s="188"/>
      <c r="IT120" s="188"/>
      <c r="IU120" s="188"/>
      <c r="IV120" s="188"/>
    </row>
    <row r="121" spans="1:1024" ht="22.5">
      <c r="A121" s="193">
        <v>37</v>
      </c>
      <c r="B121" s="198" t="s">
        <v>380</v>
      </c>
      <c r="C121" s="60"/>
      <c r="D121" s="61" t="s">
        <v>394</v>
      </c>
      <c r="E121" s="60"/>
      <c r="F121" s="187" t="s">
        <v>316</v>
      </c>
      <c r="G121" s="186"/>
      <c r="H121" s="196">
        <v>1</v>
      </c>
      <c r="I121" s="147">
        <v>120</v>
      </c>
      <c r="J121" s="158">
        <v>30</v>
      </c>
      <c r="K121" s="158">
        <v>30</v>
      </c>
      <c r="L121" s="138">
        <f t="shared" si="3"/>
        <v>25.2</v>
      </c>
      <c r="M121" s="197"/>
      <c r="N121" s="183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188"/>
      <c r="IN121" s="188"/>
      <c r="IO121" s="188"/>
      <c r="IP121" s="188"/>
      <c r="IQ121" s="188"/>
      <c r="IR121" s="188"/>
      <c r="IS121" s="188"/>
      <c r="IT121" s="188"/>
      <c r="IU121" s="188"/>
      <c r="IV121" s="188"/>
    </row>
    <row r="122" spans="1:1024" ht="17.25">
      <c r="A122" s="193">
        <v>38</v>
      </c>
      <c r="B122" s="198" t="s">
        <v>386</v>
      </c>
      <c r="C122" s="60"/>
      <c r="D122" s="61" t="s">
        <v>395</v>
      </c>
      <c r="E122" s="60"/>
      <c r="F122" s="187" t="s">
        <v>316</v>
      </c>
      <c r="G122" s="186"/>
      <c r="H122" s="196">
        <v>2</v>
      </c>
      <c r="I122" s="147">
        <v>160</v>
      </c>
      <c r="J122" s="158">
        <v>30</v>
      </c>
      <c r="K122" s="158">
        <v>30</v>
      </c>
      <c r="L122" s="138">
        <f t="shared" si="3"/>
        <v>33.599999999999994</v>
      </c>
      <c r="M122" s="197"/>
      <c r="N122" s="183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188"/>
      <c r="IN122" s="188"/>
      <c r="IO122" s="188"/>
      <c r="IP122" s="188"/>
      <c r="IQ122" s="188"/>
      <c r="IR122" s="188"/>
      <c r="IS122" s="188"/>
      <c r="IT122" s="188"/>
      <c r="IU122" s="188"/>
      <c r="IV122" s="188"/>
    </row>
    <row r="123" spans="1:1024" ht="17.25">
      <c r="A123" s="193">
        <v>39</v>
      </c>
      <c r="B123" s="198" t="s">
        <v>386</v>
      </c>
      <c r="C123" s="60"/>
      <c r="D123" s="61" t="s">
        <v>396</v>
      </c>
      <c r="E123" s="60"/>
      <c r="F123" s="187" t="s">
        <v>316</v>
      </c>
      <c r="G123" s="186"/>
      <c r="H123" s="196">
        <v>10</v>
      </c>
      <c r="I123" s="147">
        <v>5000</v>
      </c>
      <c r="J123" s="158">
        <v>30</v>
      </c>
      <c r="K123" s="158">
        <v>30</v>
      </c>
      <c r="L123" s="138">
        <f t="shared" si="3"/>
        <v>1050</v>
      </c>
      <c r="M123" s="197"/>
      <c r="N123" s="183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188"/>
      <c r="IN123" s="188"/>
      <c r="IO123" s="188"/>
      <c r="IP123" s="188"/>
      <c r="IQ123" s="188"/>
      <c r="IR123" s="188"/>
      <c r="IS123" s="188"/>
      <c r="IT123" s="188"/>
      <c r="IU123" s="188"/>
      <c r="IV123" s="188"/>
    </row>
    <row r="124" spans="1:1024" ht="17.25">
      <c r="A124" s="193">
        <v>40</v>
      </c>
      <c r="B124" s="266" t="s">
        <v>397</v>
      </c>
      <c r="C124" s="266"/>
      <c r="D124" s="266"/>
      <c r="E124" s="60"/>
      <c r="F124" s="187"/>
      <c r="G124" s="186"/>
      <c r="H124" s="196"/>
      <c r="I124" s="147">
        <f>SUM(I87:I123)</f>
        <v>137402.5</v>
      </c>
      <c r="J124" s="138"/>
      <c r="K124" s="138"/>
      <c r="L124" s="138">
        <f>SUM(L87:L123)</f>
        <v>28854.525000000005</v>
      </c>
      <c r="M124" s="197"/>
      <c r="N124" s="183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188"/>
      <c r="IN124" s="188"/>
      <c r="IO124" s="188"/>
      <c r="IP124" s="188"/>
      <c r="IQ124" s="188"/>
      <c r="IR124" s="188"/>
      <c r="IS124" s="188"/>
      <c r="IT124" s="188"/>
      <c r="IU124" s="188"/>
      <c r="IV124" s="188"/>
    </row>
    <row r="125" spans="1:1024" s="83" customFormat="1" ht="17.25">
      <c r="A125" s="193">
        <v>41</v>
      </c>
      <c r="B125" s="267" t="s">
        <v>20</v>
      </c>
      <c r="C125" s="267"/>
      <c r="D125" s="267"/>
      <c r="E125" s="213"/>
      <c r="F125" s="211"/>
      <c r="G125" s="214">
        <f>SUM(G5:G123)</f>
        <v>0</v>
      </c>
      <c r="H125" s="214"/>
      <c r="I125" s="215">
        <f>I124+I86</f>
        <v>1049372.5</v>
      </c>
      <c r="J125" s="216"/>
      <c r="K125" s="216"/>
      <c r="L125" s="217">
        <f>L124+L86</f>
        <v>215030.72500000001</v>
      </c>
      <c r="M125" s="216">
        <f>SUM(M5:M123)</f>
        <v>0</v>
      </c>
      <c r="N125" s="177"/>
      <c r="IM125" s="218"/>
      <c r="IN125" s="218"/>
      <c r="IO125" s="218"/>
      <c r="IP125" s="218"/>
      <c r="IQ125" s="218"/>
      <c r="IR125" s="218"/>
      <c r="IS125" s="218"/>
      <c r="IT125" s="218"/>
      <c r="IU125" s="218"/>
      <c r="AMJ125"/>
    </row>
    <row r="126" spans="1:1024" ht="23.25" customHeight="1"/>
    <row r="127" spans="1:1024" ht="27" customHeight="1"/>
    <row r="128" spans="1:1024" s="55" customFormat="1" ht="21.75" customHeight="1">
      <c r="A128" s="254" t="s">
        <v>398</v>
      </c>
      <c r="B128" s="254"/>
      <c r="C128" s="254"/>
      <c r="D128" s="254"/>
      <c r="E128" s="254"/>
      <c r="F128" s="254"/>
      <c r="G128" s="254"/>
      <c r="H128" s="254"/>
      <c r="I128" s="254"/>
      <c r="J128" s="254"/>
      <c r="K128" s="254"/>
    </row>
    <row r="129" spans="1:1024" s="26" customFormat="1" ht="15" customHeight="1">
      <c r="A129" s="56" t="s">
        <v>72</v>
      </c>
      <c r="E129" s="255" t="s">
        <v>73</v>
      </c>
      <c r="F129" s="255"/>
      <c r="G129" s="255"/>
      <c r="H129" s="131"/>
      <c r="I129" s="57"/>
      <c r="K129" s="128" t="s">
        <v>175</v>
      </c>
    </row>
    <row r="130" spans="1:1024" ht="32.25" customHeight="1">
      <c r="A130" s="243" t="s">
        <v>4</v>
      </c>
      <c r="B130" s="244" t="s">
        <v>399</v>
      </c>
      <c r="C130" s="244" t="s">
        <v>5</v>
      </c>
      <c r="D130" s="244" t="s">
        <v>22</v>
      </c>
      <c r="E130" s="264" t="s">
        <v>23</v>
      </c>
      <c r="F130" s="247" t="s">
        <v>6</v>
      </c>
      <c r="G130" s="247"/>
      <c r="H130" s="247"/>
      <c r="I130" s="247"/>
      <c r="J130" s="248" t="s">
        <v>7</v>
      </c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</row>
    <row r="131" spans="1:1024" ht="32.25" customHeight="1">
      <c r="A131" s="243"/>
      <c r="B131" s="244"/>
      <c r="C131" s="244"/>
      <c r="D131" s="244"/>
      <c r="E131" s="264"/>
      <c r="F131" s="187" t="s">
        <v>8</v>
      </c>
      <c r="G131" s="60" t="s">
        <v>25</v>
      </c>
      <c r="H131" s="61" t="s">
        <v>26</v>
      </c>
      <c r="I131" s="187" t="s">
        <v>9</v>
      </c>
      <c r="J131" s="248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</row>
    <row r="132" spans="1:1024">
      <c r="A132" s="219">
        <v>15</v>
      </c>
      <c r="B132" s="155"/>
      <c r="C132" s="153" t="s">
        <v>400</v>
      </c>
      <c r="D132" s="72"/>
      <c r="E132" s="220">
        <v>65</v>
      </c>
      <c r="F132" s="221">
        <v>39000</v>
      </c>
      <c r="G132" s="222">
        <v>60</v>
      </c>
      <c r="H132" s="223">
        <v>30</v>
      </c>
      <c r="I132" s="224">
        <v>16380</v>
      </c>
      <c r="J132" s="225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</row>
    <row r="133" spans="1:1024">
      <c r="A133" s="219">
        <v>19</v>
      </c>
      <c r="B133" s="155"/>
      <c r="C133" s="153" t="s">
        <v>401</v>
      </c>
      <c r="D133" s="72"/>
      <c r="E133" s="220">
        <v>2</v>
      </c>
      <c r="F133" s="221">
        <v>160</v>
      </c>
      <c r="G133" s="222">
        <v>20</v>
      </c>
      <c r="H133" s="223">
        <v>30</v>
      </c>
      <c r="I133" s="224">
        <v>22.4</v>
      </c>
      <c r="J133" s="225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</row>
    <row r="134" spans="1:1024">
      <c r="A134" s="219">
        <v>20</v>
      </c>
      <c r="B134" s="155"/>
      <c r="C134" s="153" t="s">
        <v>371</v>
      </c>
      <c r="D134" s="72"/>
      <c r="E134" s="220">
        <v>118</v>
      </c>
      <c r="F134" s="221">
        <v>5900</v>
      </c>
      <c r="G134" s="222">
        <v>20</v>
      </c>
      <c r="H134" s="223">
        <v>30</v>
      </c>
      <c r="I134" s="224">
        <v>826</v>
      </c>
      <c r="J134" s="225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</row>
    <row r="135" spans="1:1024">
      <c r="A135" s="219">
        <v>22</v>
      </c>
      <c r="B135" s="155"/>
      <c r="C135" s="153" t="s">
        <v>402</v>
      </c>
      <c r="D135" s="72"/>
      <c r="E135" s="220">
        <v>19</v>
      </c>
      <c r="F135" s="221">
        <v>28500</v>
      </c>
      <c r="G135" s="222">
        <v>20</v>
      </c>
      <c r="H135" s="223">
        <v>30</v>
      </c>
      <c r="I135" s="224">
        <v>3990</v>
      </c>
      <c r="J135" s="225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</row>
    <row r="136" spans="1:1024">
      <c r="A136" s="219">
        <v>27</v>
      </c>
      <c r="B136" s="155"/>
      <c r="C136" s="153" t="s">
        <v>322</v>
      </c>
      <c r="D136" s="72"/>
      <c r="E136" s="220">
        <v>48</v>
      </c>
      <c r="F136" s="221">
        <v>16800</v>
      </c>
      <c r="G136" s="222">
        <v>20</v>
      </c>
      <c r="H136" s="223">
        <v>30</v>
      </c>
      <c r="I136" s="224">
        <v>2352</v>
      </c>
      <c r="J136" s="225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</row>
    <row r="137" spans="1:1024">
      <c r="A137" s="219">
        <v>28</v>
      </c>
      <c r="B137" s="155"/>
      <c r="C137" s="153" t="s">
        <v>403</v>
      </c>
      <c r="D137" s="72"/>
      <c r="E137" s="220">
        <v>277</v>
      </c>
      <c r="F137" s="221">
        <v>22160</v>
      </c>
      <c r="G137" s="222">
        <v>20</v>
      </c>
      <c r="H137" s="223">
        <v>30</v>
      </c>
      <c r="I137" s="224">
        <v>3102.4</v>
      </c>
      <c r="J137" s="225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</row>
    <row r="138" spans="1:1024">
      <c r="A138" s="219">
        <v>29</v>
      </c>
      <c r="B138" s="155"/>
      <c r="C138" s="153" t="s">
        <v>404</v>
      </c>
      <c r="D138" s="72"/>
      <c r="E138" s="220">
        <v>75</v>
      </c>
      <c r="F138" s="221">
        <v>22500</v>
      </c>
      <c r="G138" s="222">
        <v>20</v>
      </c>
      <c r="H138" s="223">
        <v>30</v>
      </c>
      <c r="I138" s="224">
        <v>3150</v>
      </c>
      <c r="J138" s="225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</row>
    <row r="139" spans="1:1024">
      <c r="A139" s="219">
        <v>31</v>
      </c>
      <c r="B139" s="155"/>
      <c r="C139" s="153" t="s">
        <v>405</v>
      </c>
      <c r="D139" s="72"/>
      <c r="E139" s="220">
        <v>1</v>
      </c>
      <c r="F139" s="221">
        <v>950</v>
      </c>
      <c r="G139" s="222">
        <v>20</v>
      </c>
      <c r="H139" s="223">
        <v>30</v>
      </c>
      <c r="I139" s="224">
        <v>133</v>
      </c>
      <c r="J139" s="225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</row>
    <row r="140" spans="1:1024">
      <c r="A140" s="219">
        <v>32</v>
      </c>
      <c r="B140" s="155"/>
      <c r="C140" s="153" t="s">
        <v>406</v>
      </c>
      <c r="D140" s="72"/>
      <c r="E140" s="220">
        <v>19</v>
      </c>
      <c r="F140" s="221">
        <v>34200</v>
      </c>
      <c r="G140" s="222">
        <v>20</v>
      </c>
      <c r="H140" s="223">
        <v>30</v>
      </c>
      <c r="I140" s="224">
        <v>4788</v>
      </c>
      <c r="J140" s="225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</row>
    <row r="141" spans="1:1024">
      <c r="A141" s="219">
        <v>33</v>
      </c>
      <c r="B141" s="155"/>
      <c r="C141" s="153" t="s">
        <v>407</v>
      </c>
      <c r="D141" s="72"/>
      <c r="E141" s="220">
        <v>3</v>
      </c>
      <c r="F141" s="221">
        <v>5400</v>
      </c>
      <c r="G141" s="222">
        <v>20</v>
      </c>
      <c r="H141" s="223">
        <v>30</v>
      </c>
      <c r="I141" s="224">
        <v>756</v>
      </c>
      <c r="J141" s="225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</row>
    <row r="142" spans="1:1024">
      <c r="A142" s="219">
        <v>35</v>
      </c>
      <c r="B142" s="155"/>
      <c r="C142" s="153" t="s">
        <v>408</v>
      </c>
      <c r="D142" s="72"/>
      <c r="E142" s="220">
        <v>1</v>
      </c>
      <c r="F142" s="221">
        <v>1000</v>
      </c>
      <c r="G142" s="222">
        <v>20</v>
      </c>
      <c r="H142" s="223">
        <v>30</v>
      </c>
      <c r="I142" s="224">
        <v>140</v>
      </c>
      <c r="J142" s="225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</row>
    <row r="143" spans="1:1024" ht="24.75" customHeight="1">
      <c r="A143" s="226">
        <v>1</v>
      </c>
      <c r="B143" s="227"/>
      <c r="C143" s="228" t="s">
        <v>409</v>
      </c>
      <c r="E143" s="226">
        <v>1</v>
      </c>
      <c r="F143" s="9">
        <v>650</v>
      </c>
      <c r="G143" s="229">
        <v>15</v>
      </c>
      <c r="H143" s="229">
        <v>30</v>
      </c>
      <c r="I143" s="9">
        <v>68.25</v>
      </c>
      <c r="K143" s="226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  <c r="AA143" s="230"/>
      <c r="AB143" s="230"/>
      <c r="AC143" s="230"/>
      <c r="AD143" s="230"/>
      <c r="AE143" s="230"/>
      <c r="AF143" s="230"/>
      <c r="AG143" s="230"/>
      <c r="AH143" s="230"/>
      <c r="AI143" s="230"/>
      <c r="AJ143" s="230"/>
      <c r="AK143" s="230"/>
      <c r="AL143" s="230"/>
      <c r="AM143" s="230"/>
      <c r="AN143" s="230"/>
      <c r="AO143" s="230"/>
      <c r="AP143" s="230"/>
      <c r="AQ143" s="230"/>
      <c r="AR143" s="230"/>
      <c r="AS143" s="230"/>
      <c r="AT143" s="230"/>
      <c r="AU143" s="230"/>
      <c r="AV143" s="230"/>
      <c r="AW143" s="230"/>
      <c r="AX143" s="230"/>
      <c r="AY143" s="230"/>
      <c r="AZ143" s="230"/>
      <c r="BA143" s="230"/>
      <c r="BB143" s="230"/>
      <c r="BC143" s="230"/>
      <c r="BD143" s="230"/>
      <c r="BE143" s="230"/>
      <c r="BF143" s="230"/>
      <c r="BG143" s="230"/>
      <c r="BH143" s="230"/>
      <c r="BI143" s="230"/>
      <c r="BJ143" s="230"/>
      <c r="BK143" s="230"/>
      <c r="BL143" s="230"/>
      <c r="BM143" s="230"/>
      <c r="BN143" s="230"/>
      <c r="BO143" s="230"/>
      <c r="BP143" s="230"/>
      <c r="BQ143" s="230"/>
      <c r="BR143" s="230"/>
      <c r="BS143" s="230"/>
      <c r="BT143" s="230"/>
      <c r="BU143" s="230"/>
      <c r="BV143" s="230"/>
      <c r="BW143" s="230"/>
      <c r="BX143" s="230"/>
      <c r="BY143" s="230"/>
      <c r="BZ143" s="230"/>
      <c r="CA143" s="230"/>
      <c r="CB143" s="230"/>
      <c r="CC143" s="230"/>
      <c r="CD143" s="230"/>
      <c r="CE143" s="230"/>
      <c r="CF143" s="230"/>
      <c r="CG143" s="230"/>
      <c r="CH143" s="230"/>
      <c r="CI143" s="230"/>
      <c r="CJ143" s="230"/>
      <c r="CK143" s="230"/>
      <c r="CL143" s="230"/>
      <c r="CM143" s="230"/>
      <c r="CN143" s="230"/>
      <c r="CO143" s="230"/>
      <c r="CP143" s="230"/>
      <c r="CQ143" s="230"/>
      <c r="CR143" s="230"/>
      <c r="CS143" s="230"/>
      <c r="CT143" s="230"/>
      <c r="CU143" s="230"/>
      <c r="CV143" s="230"/>
      <c r="CW143" s="230"/>
      <c r="CX143" s="230"/>
      <c r="CY143" s="230"/>
      <c r="CZ143" s="230"/>
      <c r="DA143" s="230"/>
      <c r="DB143" s="230"/>
      <c r="DC143" s="230"/>
      <c r="DD143" s="230"/>
      <c r="DE143" s="230"/>
      <c r="DF143" s="230"/>
      <c r="DG143" s="230"/>
      <c r="DH143" s="230"/>
      <c r="DI143" s="230"/>
      <c r="DJ143" s="230"/>
      <c r="DK143" s="230"/>
      <c r="DL143" s="230"/>
      <c r="DM143" s="230"/>
      <c r="DN143" s="230"/>
      <c r="DO143" s="230"/>
      <c r="DP143" s="230"/>
      <c r="DQ143" s="230"/>
      <c r="DR143" s="230"/>
      <c r="DS143" s="230"/>
      <c r="DT143" s="230"/>
      <c r="DU143" s="230"/>
      <c r="DV143" s="230"/>
      <c r="DW143" s="230"/>
      <c r="DX143" s="230"/>
      <c r="DY143" s="230"/>
      <c r="DZ143" s="230"/>
      <c r="EA143" s="230"/>
      <c r="EB143" s="230"/>
      <c r="EC143" s="230"/>
      <c r="ED143" s="230"/>
      <c r="EE143" s="230"/>
      <c r="EF143" s="230"/>
      <c r="EG143" s="230"/>
      <c r="EH143" s="230"/>
      <c r="EI143" s="230"/>
      <c r="EJ143" s="230"/>
      <c r="EK143" s="230"/>
      <c r="EL143" s="230"/>
      <c r="EM143" s="230"/>
      <c r="EN143" s="230"/>
      <c r="EO143" s="230"/>
      <c r="EP143" s="230"/>
      <c r="EQ143" s="230"/>
      <c r="ER143" s="230"/>
      <c r="ES143" s="230"/>
      <c r="ET143" s="230"/>
      <c r="EU143" s="230"/>
      <c r="EV143" s="230"/>
      <c r="EW143" s="230"/>
      <c r="EX143" s="230"/>
      <c r="EY143" s="230"/>
      <c r="EZ143" s="230"/>
      <c r="FA143" s="230"/>
      <c r="FB143" s="230"/>
      <c r="FC143" s="230"/>
      <c r="FD143" s="230"/>
      <c r="FE143" s="230"/>
      <c r="FF143" s="230"/>
      <c r="FG143" s="230"/>
      <c r="FH143" s="230"/>
      <c r="FI143" s="230"/>
      <c r="FJ143" s="230"/>
      <c r="FK143" s="230"/>
      <c r="FL143" s="230"/>
      <c r="FM143" s="230"/>
      <c r="FN143" s="230"/>
      <c r="FO143" s="230"/>
      <c r="FP143" s="230"/>
      <c r="FQ143" s="230"/>
      <c r="FR143" s="230"/>
      <c r="FS143" s="230"/>
      <c r="FT143" s="230"/>
      <c r="FU143" s="230"/>
      <c r="FV143" s="230"/>
      <c r="FW143" s="230"/>
      <c r="FX143" s="230"/>
      <c r="FY143" s="230"/>
      <c r="FZ143" s="230"/>
      <c r="GA143" s="230"/>
      <c r="GB143" s="230"/>
      <c r="GC143" s="230"/>
      <c r="GD143" s="230"/>
      <c r="GE143" s="230"/>
      <c r="GF143" s="230"/>
      <c r="GG143" s="230"/>
      <c r="GH143" s="230"/>
      <c r="GI143" s="230"/>
      <c r="GJ143" s="230"/>
      <c r="GK143" s="230"/>
      <c r="GL143" s="230"/>
      <c r="GM143" s="230"/>
      <c r="GN143" s="230"/>
      <c r="GO143" s="230"/>
      <c r="GP143" s="230"/>
      <c r="GQ143" s="230"/>
      <c r="GR143" s="230"/>
      <c r="GS143" s="230"/>
      <c r="GT143" s="230"/>
      <c r="GU143" s="230"/>
      <c r="GV143" s="230"/>
      <c r="GW143" s="230"/>
      <c r="GX143" s="230"/>
      <c r="GY143" s="230"/>
      <c r="GZ143" s="230"/>
      <c r="HA143" s="230"/>
      <c r="HB143" s="230"/>
      <c r="HC143" s="230"/>
      <c r="HD143" s="230"/>
      <c r="HE143" s="230"/>
      <c r="HF143" s="230"/>
      <c r="HG143" s="230"/>
      <c r="HH143" s="230"/>
      <c r="HI143" s="230"/>
      <c r="HJ143" s="230"/>
      <c r="HK143" s="230"/>
      <c r="HL143" s="230"/>
      <c r="HM143" s="230"/>
      <c r="HN143" s="230"/>
      <c r="HO143" s="230"/>
      <c r="HP143" s="230"/>
      <c r="HQ143" s="230"/>
      <c r="HR143" s="230"/>
      <c r="HS143" s="230"/>
      <c r="HT143" s="230"/>
      <c r="HU143" s="230"/>
      <c r="HV143" s="230"/>
      <c r="HW143" s="230"/>
      <c r="HX143" s="230"/>
      <c r="HY143" s="230"/>
      <c r="HZ143" s="230"/>
      <c r="IA143" s="230"/>
      <c r="IB143" s="230"/>
      <c r="IC143" s="230"/>
      <c r="ID143" s="230"/>
      <c r="IE143" s="230"/>
      <c r="IF143" s="230"/>
      <c r="IG143" s="230"/>
      <c r="IH143" s="230"/>
      <c r="II143" s="230"/>
      <c r="IJ143" s="230"/>
      <c r="IK143" s="230"/>
      <c r="IL143" s="230"/>
      <c r="IM143" s="230"/>
      <c r="IN143" s="230"/>
      <c r="IO143" s="230"/>
      <c r="IP143" s="230"/>
      <c r="IQ143" s="230"/>
      <c r="IR143" s="230"/>
      <c r="IS143" s="230"/>
      <c r="IT143" s="230"/>
      <c r="IU143" s="230"/>
      <c r="IV143" s="230"/>
      <c r="IW143" s="230"/>
    </row>
    <row r="144" spans="1:1024" s="83" customFormat="1" ht="24.75" customHeight="1">
      <c r="A144" s="253" t="s">
        <v>20</v>
      </c>
      <c r="B144" s="253"/>
      <c r="C144" s="253"/>
      <c r="D144" s="253"/>
      <c r="E144" s="231"/>
      <c r="F144" s="221">
        <v>177220</v>
      </c>
      <c r="G144" s="232"/>
      <c r="H144" s="232"/>
      <c r="I144" s="9">
        <v>35708.050000000003</v>
      </c>
      <c r="J144" s="53"/>
      <c r="AMJ144"/>
    </row>
  </sheetData>
  <mergeCells count="23">
    <mergeCell ref="A1:M1"/>
    <mergeCell ref="H2:I2"/>
    <mergeCell ref="A3:A4"/>
    <mergeCell ref="B3:B4"/>
    <mergeCell ref="C3:C4"/>
    <mergeCell ref="D3:D4"/>
    <mergeCell ref="E3:E4"/>
    <mergeCell ref="F3:F4"/>
    <mergeCell ref="H3:H4"/>
    <mergeCell ref="I3:L3"/>
    <mergeCell ref="B86:D86"/>
    <mergeCell ref="B124:D124"/>
    <mergeCell ref="B125:D125"/>
    <mergeCell ref="A128:K128"/>
    <mergeCell ref="E129:G129"/>
    <mergeCell ref="F130:I130"/>
    <mergeCell ref="J130:J131"/>
    <mergeCell ref="A144:D144"/>
    <mergeCell ref="A130:A131"/>
    <mergeCell ref="B130:B131"/>
    <mergeCell ref="C130:C131"/>
    <mergeCell ref="D130:D131"/>
    <mergeCell ref="E130:E131"/>
  </mergeCells>
  <phoneticPr fontId="8" type="noConversion"/>
  <conditionalFormatting sqref="M5:M74 M86:M124">
    <cfRule type="cellIs" dxfId="11" priority="2" operator="equal">
      <formula>"低值易耗"</formula>
    </cfRule>
  </conditionalFormatting>
  <conditionalFormatting sqref="G132">
    <cfRule type="cellIs" dxfId="10" priority="3" operator="equal">
      <formula>"低值易耗"</formula>
    </cfRule>
  </conditionalFormatting>
  <conditionalFormatting sqref="G133">
    <cfRule type="cellIs" dxfId="9" priority="4" operator="equal">
      <formula>"低值易耗"</formula>
    </cfRule>
  </conditionalFormatting>
  <conditionalFormatting sqref="G134">
    <cfRule type="cellIs" dxfId="8" priority="5" operator="equal">
      <formula>"低值易耗"</formula>
    </cfRule>
  </conditionalFormatting>
  <conditionalFormatting sqref="G135">
    <cfRule type="cellIs" dxfId="7" priority="6" operator="equal">
      <formula>"低值易耗"</formula>
    </cfRule>
  </conditionalFormatting>
  <conditionalFormatting sqref="G136">
    <cfRule type="cellIs" dxfId="6" priority="7" operator="equal">
      <formula>"低值易耗"</formula>
    </cfRule>
  </conditionalFormatting>
  <conditionalFormatting sqref="G137">
    <cfRule type="cellIs" dxfId="5" priority="8" operator="equal">
      <formula>"低值易耗"</formula>
    </cfRule>
  </conditionalFormatting>
  <conditionalFormatting sqref="G138">
    <cfRule type="cellIs" dxfId="4" priority="9" operator="equal">
      <formula>"低值易耗"</formula>
    </cfRule>
  </conditionalFormatting>
  <conditionalFormatting sqref="G139">
    <cfRule type="cellIs" dxfId="3" priority="10" operator="equal">
      <formula>"低值易耗"</formula>
    </cfRule>
  </conditionalFormatting>
  <conditionalFormatting sqref="G140">
    <cfRule type="cellIs" dxfId="2" priority="11" operator="equal">
      <formula>"低值易耗"</formula>
    </cfRule>
  </conditionalFormatting>
  <conditionalFormatting sqref="G141">
    <cfRule type="cellIs" dxfId="1" priority="12" operator="equal">
      <formula>"低值易耗"</formula>
    </cfRule>
  </conditionalFormatting>
  <conditionalFormatting sqref="G142">
    <cfRule type="cellIs" dxfId="0" priority="13" operator="equal">
      <formula>"低值易耗"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设备汇总表</vt:lpstr>
      <vt:lpstr>高新区厂房</vt:lpstr>
      <vt:lpstr>麻演旧厂</vt:lpstr>
      <vt:lpstr>其他资产-1</vt:lpstr>
      <vt:lpstr>其他资产-2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2</cp:revision>
  <dcterms:created xsi:type="dcterms:W3CDTF">2017-08-29T17:24:27Z</dcterms:created>
  <dcterms:modified xsi:type="dcterms:W3CDTF">2017-09-12T03:35:10Z</dcterms:modified>
  <dc:language>zh-CN</dc:language>
</cp:coreProperties>
</file>